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24226"/>
  <mc:AlternateContent xmlns:mc="http://schemas.openxmlformats.org/markup-compatibility/2006">
    <mc:Choice Requires="x15">
      <x15ac:absPath xmlns:x15ac="http://schemas.microsoft.com/office/spreadsheetml/2010/11/ac" url="J:\$$PROJECTS\39 Pavement Replacement\39-20-03 71-18-03 (TP-211)\06 Final Bidding Documents\Addendums\Addendum No. 1\Estimated Quantities Worksheet\"/>
    </mc:Choice>
  </mc:AlternateContent>
  <xr:revisionPtr revIDLastSave="0" documentId="13_ncr:1_{D0A99902-0392-411D-8B5B-8EF3AB5E0613}" xr6:coauthVersionLast="45" xr6:coauthVersionMax="45" xr10:uidLastSave="{00000000-0000-0000-0000-000000000000}"/>
  <bookViews>
    <workbookView xWindow="-108" yWindow="-108" windowWidth="23256" windowHeight="12576" tabRatio="889" xr2:uid="{00000000-000D-0000-FFFF-FFFF00000000}"/>
  </bookViews>
  <sheets>
    <sheet name="General Summary" sheetId="6" r:id="rId1"/>
    <sheet name="Agg. Drains" sheetId="21" state="hidden" r:id="rId2"/>
    <sheet name="PRJ-TYPE A-NOT USED" sheetId="16" state="hidden" r:id="rId3"/>
    <sheet name="MH&amp;CB to be Rebuilt" sheetId="24" state="hidden" r:id="rId4"/>
    <sheet name="Subgrade Stabilization" sheetId="13" state="hidden" r:id="rId5"/>
    <sheet name="Excavation" sheetId="29" state="hidden" r:id="rId6"/>
    <sheet name="Manholes welded-NOT USED" sheetId="22" state="hidden" r:id="rId7"/>
  </sheets>
  <externalReferences>
    <externalReference r:id="rId8"/>
    <externalReference r:id="rId9"/>
  </externalReferences>
  <definedNames>
    <definedName name="_xlnm._FilterDatabase" localSheetId="1" hidden="1">'Agg. Drains'!$A$2:$D$2</definedName>
    <definedName name="_xlnm._FilterDatabase" localSheetId="6" hidden="1">'Manholes welded-NOT USED'!$A$2:$D$2</definedName>
    <definedName name="_xlnm._FilterDatabase" localSheetId="2" hidden="1">'PRJ-TYPE A-NOT USED'!$A$2:$D$2</definedName>
    <definedName name="_xlnm.Print_Area" localSheetId="1">'Agg. Drains'!$A$1:$D$25</definedName>
    <definedName name="_xlnm.Print_Area" localSheetId="5">Excavation!$A$1:$G$46</definedName>
    <definedName name="_xlnm.Print_Area" localSheetId="0">'General Summary'!$A$2:$G$390</definedName>
    <definedName name="_xlnm.Print_Area" localSheetId="6">'Manholes welded-NOT USED'!$A$1:$D$13</definedName>
    <definedName name="_xlnm.Print_Area" localSheetId="2">'PRJ-TYPE A-NOT USED'!$A$1:$D$5</definedName>
    <definedName name="_xlnm.Print_Area" localSheetId="4">'Subgrade Stabilization'!$A$1:$G$1</definedName>
    <definedName name="_xlnm.Print_Titles" localSheetId="1">'Agg. Drains'!$2:$2</definedName>
    <definedName name="_xlnm.Print_Titles" localSheetId="0">'General Summary'!$2:$3</definedName>
    <definedName name="_xlnm.Print_Titles" localSheetId="6">'Manholes welded-NOT USED'!$2:$2</definedName>
    <definedName name="_xlnm.Print_Titles" localSheetId="2">'PRJ-TYPE A-NOT USED'!$2:$2</definedName>
    <definedName name="Z_EAE51960_7B2F_4149_8281_68C5772A447A_.wvu.Cols" localSheetId="0" hidden="1">'General Summary'!#REF!</definedName>
    <definedName name="Z_EAE51960_7B2F_4149_8281_68C5772A447A_.wvu.Cols" localSheetId="3" hidden="1">'MH&amp;CB to be Rebuilt'!$G:$G</definedName>
    <definedName name="Z_EAE51960_7B2F_4149_8281_68C5772A447A_.wvu.FilterData" localSheetId="1" hidden="1">'Agg. Drains'!$A$2:$D$2</definedName>
    <definedName name="Z_EAE51960_7B2F_4149_8281_68C5772A447A_.wvu.FilterData" localSheetId="6" hidden="1">'Manholes welded-NOT USED'!$A$2:$D$2</definedName>
    <definedName name="Z_EAE51960_7B2F_4149_8281_68C5772A447A_.wvu.FilterData" localSheetId="2" hidden="1">'PRJ-TYPE A-NOT USED'!$A$2:$D$2</definedName>
    <definedName name="Z_EAE51960_7B2F_4149_8281_68C5772A447A_.wvu.PrintArea" localSheetId="1" hidden="1">'Agg. Drains'!$A$1:$D$25</definedName>
    <definedName name="Z_EAE51960_7B2F_4149_8281_68C5772A447A_.wvu.PrintArea" localSheetId="5" hidden="1">Excavation!$A$1:$G$46</definedName>
    <definedName name="Z_EAE51960_7B2F_4149_8281_68C5772A447A_.wvu.PrintArea" localSheetId="0" hidden="1">'General Summary'!$A$2:$G$112</definedName>
    <definedName name="Z_EAE51960_7B2F_4149_8281_68C5772A447A_.wvu.PrintArea" localSheetId="6" hidden="1">'Manholes welded-NOT USED'!$A$1:$D$13</definedName>
    <definedName name="Z_EAE51960_7B2F_4149_8281_68C5772A447A_.wvu.PrintArea" localSheetId="2" hidden="1">'PRJ-TYPE A-NOT USED'!$A$1:$D$5</definedName>
    <definedName name="Z_EAE51960_7B2F_4149_8281_68C5772A447A_.wvu.PrintArea" localSheetId="4" hidden="1">'Subgrade Stabilization'!$A$1:$G$1</definedName>
    <definedName name="Z_EAE51960_7B2F_4149_8281_68C5772A447A_.wvu.PrintTitles" localSheetId="1" hidden="1">'Agg. Drains'!$2:$2</definedName>
    <definedName name="Z_EAE51960_7B2F_4149_8281_68C5772A447A_.wvu.PrintTitles" localSheetId="0" hidden="1">'General Summary'!$2:$3</definedName>
    <definedName name="Z_EAE51960_7B2F_4149_8281_68C5772A447A_.wvu.PrintTitles" localSheetId="6" hidden="1">'Manholes welded-NOT USED'!$2:$2</definedName>
    <definedName name="Z_EAE51960_7B2F_4149_8281_68C5772A447A_.wvu.PrintTitles" localSheetId="2" hidden="1">'PRJ-TYPE A-NOT USED'!$2:$2</definedName>
    <definedName name="Z_EAE51960_7B2F_4149_8281_68C5772A447A_.wvu.Rows" localSheetId="1" hidden="1">'Agg. Drains'!$3:$16</definedName>
  </definedNames>
  <calcPr calcId="191029"/>
  <customWorkbookViews>
    <customWorkbookView name="AUTOTABLE IMPORT TO PVMT CALC SHEET" guid="{EAE51960-7B2F-4149-8281-68C5772A447A}" xWindow="1959" yWindow="28" windowWidth="1879" windowHeight="958" tabRatio="889" activeSheetId="3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53" i="6" l="1"/>
  <c r="G240" i="6"/>
  <c r="G246" i="6"/>
  <c r="G245" i="6"/>
  <c r="G244" i="6"/>
  <c r="G243" i="6"/>
  <c r="G242" i="6"/>
  <c r="G241" i="6"/>
  <c r="G145" i="6"/>
  <c r="G142" i="6"/>
  <c r="G138" i="6"/>
  <c r="G137" i="6"/>
  <c r="G136" i="6"/>
  <c r="G132" i="6"/>
  <c r="G131" i="6"/>
  <c r="G130" i="6"/>
  <c r="G129" i="6"/>
  <c r="G128" i="6"/>
  <c r="G127" i="6"/>
  <c r="G126" i="6"/>
  <c r="G50" i="6"/>
  <c r="G49" i="6"/>
  <c r="G48" i="6"/>
  <c r="G47" i="6"/>
  <c r="G46" i="6"/>
  <c r="G45" i="6"/>
  <c r="G44" i="6"/>
  <c r="G43" i="6"/>
  <c r="G14" i="6"/>
  <c r="G17" i="6" l="1"/>
  <c r="F357" i="6" l="1"/>
  <c r="F373" i="6" s="1"/>
  <c r="G352" i="6" l="1"/>
  <c r="G351" i="6"/>
  <c r="G350" i="6"/>
  <c r="G349" i="6"/>
  <c r="G348" i="6"/>
  <c r="G345" i="6"/>
  <c r="G341" i="6"/>
  <c r="G327" i="6"/>
  <c r="G312" i="6"/>
  <c r="G300" i="6"/>
  <c r="G353" i="6" l="1"/>
  <c r="G94" i="6"/>
  <c r="G52" i="6"/>
  <c r="G51" i="6"/>
  <c r="G21" i="6"/>
  <c r="G288" i="6" l="1"/>
  <c r="G287" i="6"/>
  <c r="G286" i="6"/>
  <c r="G285" i="6"/>
  <c r="G284" i="6"/>
  <c r="G283" i="6"/>
  <c r="G289" i="6" l="1"/>
  <c r="G279" i="6"/>
  <c r="G278" i="6"/>
  <c r="G277" i="6"/>
  <c r="G276" i="6"/>
  <c r="G275" i="6"/>
  <c r="G274" i="6"/>
  <c r="G273" i="6"/>
  <c r="G272" i="6"/>
  <c r="G271" i="6"/>
  <c r="G270" i="6"/>
  <c r="G269" i="6"/>
  <c r="G268" i="6"/>
  <c r="G267" i="6"/>
  <c r="G266" i="6"/>
  <c r="G265" i="6"/>
  <c r="G264" i="6"/>
  <c r="G263" i="6"/>
  <c r="G262" i="6"/>
  <c r="G261" i="6"/>
  <c r="G260" i="6"/>
  <c r="G259" i="6"/>
  <c r="G258" i="6"/>
  <c r="G257" i="6"/>
  <c r="G256" i="6"/>
  <c r="G255" i="6"/>
  <c r="G254" i="6"/>
  <c r="G252" i="6"/>
  <c r="G251" i="6"/>
  <c r="G250" i="6"/>
  <c r="G239" i="6"/>
  <c r="G238" i="6"/>
  <c r="G237" i="6"/>
  <c r="G236" i="6"/>
  <c r="G235" i="6"/>
  <c r="G234" i="6"/>
  <c r="G233" i="6"/>
  <c r="G232" i="6"/>
  <c r="G231" i="6"/>
  <c r="G230" i="6"/>
  <c r="G229" i="6"/>
  <c r="G228" i="6"/>
  <c r="G227" i="6"/>
  <c r="G226" i="6"/>
  <c r="G225" i="6"/>
  <c r="G224" i="6"/>
  <c r="G223" i="6"/>
  <c r="G222" i="6"/>
  <c r="G221" i="6"/>
  <c r="G220" i="6"/>
  <c r="G219" i="6"/>
  <c r="G218" i="6"/>
  <c r="G217" i="6"/>
  <c r="G216" i="6"/>
  <c r="G215" i="6"/>
  <c r="G214" i="6"/>
  <c r="G213" i="6"/>
  <c r="G212" i="6"/>
  <c r="G211" i="6"/>
  <c r="G210" i="6"/>
  <c r="G209" i="6"/>
  <c r="G208" i="6"/>
  <c r="G207" i="6"/>
  <c r="G206" i="6"/>
  <c r="G205" i="6"/>
  <c r="G204" i="6"/>
  <c r="G203" i="6"/>
  <c r="G202" i="6"/>
  <c r="G201" i="6"/>
  <c r="G200" i="6"/>
  <c r="G199" i="6"/>
  <c r="G198" i="6"/>
  <c r="G194" i="6"/>
  <c r="G193" i="6"/>
  <c r="G192" i="6"/>
  <c r="G191" i="6"/>
  <c r="G190" i="6"/>
  <c r="G189" i="6"/>
  <c r="G188" i="6"/>
  <c r="G187" i="6"/>
  <c r="G186" i="6"/>
  <c r="G185" i="6"/>
  <c r="G184" i="6"/>
  <c r="G183" i="6"/>
  <c r="G182" i="6"/>
  <c r="G181" i="6"/>
  <c r="G180" i="6"/>
  <c r="G179" i="6"/>
  <c r="G178" i="6"/>
  <c r="G177" i="6"/>
  <c r="G176" i="6"/>
  <c r="G175" i="6"/>
  <c r="G174" i="6"/>
  <c r="G173" i="6"/>
  <c r="G172" i="6"/>
  <c r="G171" i="6"/>
  <c r="G170" i="6"/>
  <c r="G169" i="6"/>
  <c r="G168" i="6"/>
  <c r="G167" i="6"/>
  <c r="G166" i="6"/>
  <c r="G165" i="6"/>
  <c r="G164" i="6"/>
  <c r="G163" i="6"/>
  <c r="G162" i="6"/>
  <c r="G161" i="6"/>
  <c r="G157" i="6"/>
  <c r="G158" i="6" s="1"/>
  <c r="G153" i="6"/>
  <c r="G154" i="6" s="1"/>
  <c r="G149" i="6"/>
  <c r="G148" i="6"/>
  <c r="G147" i="6"/>
  <c r="G146" i="6"/>
  <c r="G144" i="6"/>
  <c r="G143" i="6"/>
  <c r="G141" i="6"/>
  <c r="G140" i="6"/>
  <c r="G139" i="6"/>
  <c r="G135" i="6"/>
  <c r="G134" i="6"/>
  <c r="G133" i="6"/>
  <c r="G125" i="6"/>
  <c r="G124" i="6"/>
  <c r="G123" i="6"/>
  <c r="G122" i="6"/>
  <c r="G121" i="6"/>
  <c r="G117" i="6"/>
  <c r="G116" i="6"/>
  <c r="G115" i="6"/>
  <c r="G114" i="6"/>
  <c r="G113" i="6"/>
  <c r="G112" i="6"/>
  <c r="G111" i="6"/>
  <c r="G110" i="6"/>
  <c r="G109" i="6"/>
  <c r="G108" i="6"/>
  <c r="G107" i="6"/>
  <c r="G106" i="6"/>
  <c r="G105" i="6"/>
  <c r="G104" i="6"/>
  <c r="G103" i="6"/>
  <c r="G102" i="6"/>
  <c r="G101" i="6"/>
  <c r="G100" i="6"/>
  <c r="G99" i="6"/>
  <c r="G98" i="6"/>
  <c r="G97" i="6"/>
  <c r="G96" i="6"/>
  <c r="G95" i="6"/>
  <c r="G93" i="6"/>
  <c r="G92" i="6"/>
  <c r="G91" i="6"/>
  <c r="G90" i="6"/>
  <c r="G89" i="6"/>
  <c r="G88" i="6"/>
  <c r="G87" i="6"/>
  <c r="G86" i="6"/>
  <c r="G85" i="6"/>
  <c r="G84" i="6"/>
  <c r="G83" i="6"/>
  <c r="G82" i="6"/>
  <c r="G81" i="6"/>
  <c r="G77" i="6"/>
  <c r="G76" i="6"/>
  <c r="G75" i="6"/>
  <c r="G74" i="6"/>
  <c r="G73" i="6"/>
  <c r="G72" i="6"/>
  <c r="G71" i="6"/>
  <c r="G70" i="6"/>
  <c r="G69" i="6"/>
  <c r="G68" i="6"/>
  <c r="G67" i="6"/>
  <c r="G66" i="6"/>
  <c r="G65" i="6"/>
  <c r="G64" i="6"/>
  <c r="G63" i="6"/>
  <c r="G62" i="6"/>
  <c r="G61" i="6"/>
  <c r="G60" i="6"/>
  <c r="G59" i="6"/>
  <c r="G58" i="6"/>
  <c r="G57" i="6"/>
  <c r="G53" i="6"/>
  <c r="G42" i="6"/>
  <c r="G41" i="6"/>
  <c r="G40" i="6"/>
  <c r="G39" i="6"/>
  <c r="G38" i="6"/>
  <c r="G37" i="6"/>
  <c r="G36" i="6"/>
  <c r="G35" i="6"/>
  <c r="G33" i="6"/>
  <c r="G32" i="6"/>
  <c r="G31" i="6"/>
  <c r="G30" i="6"/>
  <c r="G29" i="6"/>
  <c r="G28" i="6"/>
  <c r="G27" i="6"/>
  <c r="G26" i="6"/>
  <c r="G25" i="6"/>
  <c r="G24" i="6"/>
  <c r="G23" i="6"/>
  <c r="G34" i="6"/>
  <c r="G22" i="6"/>
  <c r="G20" i="6"/>
  <c r="G19" i="6"/>
  <c r="G18" i="6"/>
  <c r="G16" i="6"/>
  <c r="G15" i="6"/>
  <c r="G13" i="6"/>
  <c r="G12" i="6"/>
  <c r="G11" i="6"/>
  <c r="G10" i="6"/>
  <c r="G9" i="6"/>
  <c r="G8" i="6"/>
  <c r="G7" i="6"/>
  <c r="G6" i="6"/>
  <c r="G5" i="6"/>
  <c r="A6" i="6"/>
  <c r="A7" i="6" s="1"/>
  <c r="A8" i="6" s="1"/>
  <c r="A9" i="6" s="1"/>
  <c r="A10" i="6" s="1"/>
  <c r="A11" i="6" s="1"/>
  <c r="A12" i="6" s="1"/>
  <c r="A13" i="6" s="1"/>
  <c r="A14" i="6" s="1"/>
  <c r="A15" i="6" s="1"/>
  <c r="A16"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l="1"/>
  <c r="A44" i="6" s="1"/>
  <c r="A45" i="6" s="1"/>
  <c r="A46" i="6" s="1"/>
  <c r="A47" i="6" s="1"/>
  <c r="A49" i="6" s="1"/>
  <c r="A50" i="6" s="1"/>
  <c r="A51" i="6" s="1"/>
  <c r="A52" i="6" s="1"/>
  <c r="A53" i="6" s="1"/>
  <c r="G54" i="6"/>
  <c r="G280" i="6"/>
  <c r="G247" i="6"/>
  <c r="G195" i="6"/>
  <c r="G150" i="6"/>
  <c r="G118" i="6"/>
  <c r="G78" i="6"/>
  <c r="A57" i="6" l="1"/>
  <c r="A58" i="6" s="1"/>
  <c r="E278" i="6"/>
  <c r="C278" i="6"/>
  <c r="A59" i="6" l="1"/>
  <c r="A60" i="6" s="1"/>
  <c r="A61" i="6" s="1"/>
  <c r="A62" i="6" s="1"/>
  <c r="E75" i="6"/>
  <c r="E74" i="6"/>
  <c r="E73" i="6"/>
  <c r="C75" i="6"/>
  <c r="C74" i="6"/>
  <c r="A63" i="6" l="1"/>
  <c r="A64" i="6" s="1"/>
  <c r="A65" i="6" s="1"/>
  <c r="A66" i="6" s="1"/>
  <c r="A67" i="6" s="1"/>
  <c r="A68" i="6" s="1"/>
  <c r="A69" i="6" s="1"/>
  <c r="E277" i="6"/>
  <c r="E276" i="6"/>
  <c r="E275" i="6"/>
  <c r="E274" i="6"/>
  <c r="E273" i="6"/>
  <c r="E272" i="6"/>
  <c r="E271" i="6"/>
  <c r="E270" i="6"/>
  <c r="E269" i="6"/>
  <c r="E268" i="6"/>
  <c r="E267" i="6"/>
  <c r="E266" i="6"/>
  <c r="E265" i="6"/>
  <c r="E264" i="6"/>
  <c r="E263" i="6"/>
  <c r="E262" i="6"/>
  <c r="E261" i="6"/>
  <c r="E260" i="6"/>
  <c r="E259" i="6"/>
  <c r="E258" i="6"/>
  <c r="E257" i="6"/>
  <c r="E256" i="6"/>
  <c r="E255" i="6"/>
  <c r="E254" i="6"/>
  <c r="E252" i="6"/>
  <c r="E251" i="6"/>
  <c r="E250" i="6"/>
  <c r="C277" i="6"/>
  <c r="C276" i="6"/>
  <c r="C275" i="6"/>
  <c r="C274" i="6"/>
  <c r="C273" i="6"/>
  <c r="C272" i="6"/>
  <c r="C271" i="6"/>
  <c r="C270" i="6"/>
  <c r="C269" i="6"/>
  <c r="C268" i="6"/>
  <c r="C267" i="6"/>
  <c r="C266" i="6"/>
  <c r="C265" i="6"/>
  <c r="C264" i="6"/>
  <c r="C263" i="6"/>
  <c r="C262" i="6"/>
  <c r="C261" i="6"/>
  <c r="C260" i="6"/>
  <c r="C259" i="6"/>
  <c r="C258" i="6"/>
  <c r="C257" i="6"/>
  <c r="C256" i="6"/>
  <c r="C255" i="6"/>
  <c r="C254" i="6"/>
  <c r="C252" i="6"/>
  <c r="C251" i="6"/>
  <c r="C250" i="6"/>
  <c r="A70" i="6" l="1"/>
  <c r="A71" i="6" s="1"/>
  <c r="A72" i="6" s="1"/>
  <c r="A73" i="6" s="1"/>
  <c r="A74" i="6" s="1"/>
  <c r="A75" i="6" s="1"/>
  <c r="A76" i="6" s="1"/>
  <c r="A77" i="6" s="1"/>
  <c r="A81" i="6" s="1"/>
  <c r="A82" i="6" s="1"/>
  <c r="A83" i="6" s="1"/>
  <c r="A84" i="6" s="1"/>
  <c r="A85" i="6" s="1"/>
  <c r="A86" i="6" s="1"/>
  <c r="A87" i="6" s="1"/>
  <c r="A88" i="6" s="1"/>
  <c r="A89" i="6" s="1"/>
  <c r="A90" i="6" s="1"/>
  <c r="A91" i="6" s="1"/>
  <c r="A92" i="6" s="1"/>
  <c r="A93" i="6" s="1"/>
  <c r="G1" i="13"/>
  <c r="A94" i="6" l="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21" i="6" s="1"/>
  <c r="A122" i="6" s="1"/>
  <c r="A123" i="6" s="1"/>
  <c r="A124" i="6" s="1"/>
  <c r="A125" i="6" s="1"/>
  <c r="E66" i="24"/>
  <c r="D66" i="24"/>
  <c r="A126" i="6" l="1"/>
  <c r="A129" i="6" s="1"/>
  <c r="A130" i="6" s="1"/>
  <c r="A133" i="6" s="1"/>
  <c r="A134" i="6" s="1"/>
  <c r="A135" i="6" s="1"/>
  <c r="H66" i="24"/>
  <c r="G66" i="24"/>
  <c r="F66" i="24"/>
  <c r="C66" i="24"/>
  <c r="A136" i="6" l="1"/>
  <c r="A137" i="6" s="1"/>
  <c r="A139" i="6" s="1"/>
  <c r="A140" i="6" s="1"/>
  <c r="A141" i="6" s="1"/>
  <c r="A143" i="6" s="1"/>
  <c r="A144" i="6" s="1"/>
  <c r="A146" i="6" s="1"/>
  <c r="A147" i="6" s="1"/>
  <c r="A148" i="6" s="1"/>
  <c r="A149" i="6" s="1"/>
  <c r="A153" i="6" s="1"/>
  <c r="A157" i="6" s="1"/>
  <c r="A161" i="6" s="1"/>
  <c r="A162"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192" i="6" s="1"/>
  <c r="A193" i="6" s="1"/>
  <c r="A194" i="6" s="1"/>
  <c r="A198" i="6" s="1"/>
  <c r="A199" i="6" s="1"/>
  <c r="A200" i="6" s="1"/>
  <c r="A201" i="6" s="1"/>
  <c r="A202" i="6" s="1"/>
  <c r="A203" i="6" s="1"/>
  <c r="A204" i="6" s="1"/>
  <c r="A205" i="6" s="1"/>
  <c r="A206" i="6" s="1"/>
  <c r="A207" i="6" s="1"/>
  <c r="A208" i="6" s="1"/>
  <c r="A209" i="6" s="1"/>
  <c r="A210" i="6" s="1"/>
  <c r="A211" i="6" s="1"/>
  <c r="A212" i="6" s="1"/>
  <c r="A213" i="6" s="1"/>
  <c r="A214" i="6" s="1"/>
  <c r="A215" i="6" s="1"/>
  <c r="A216" i="6" s="1"/>
  <c r="A217" i="6" s="1"/>
  <c r="A218" i="6" s="1"/>
  <c r="A219" i="6" s="1"/>
  <c r="A220" i="6" s="1"/>
  <c r="A221" i="6" s="1"/>
  <c r="A222" i="6" s="1"/>
  <c r="A223" i="6" s="1"/>
  <c r="A224" i="6" s="1"/>
  <c r="A225" i="6" s="1"/>
  <c r="A226" i="6" s="1"/>
  <c r="A227" i="6" s="1"/>
  <c r="A228" i="6" s="1"/>
  <c r="A229" i="6" s="1"/>
  <c r="A230" i="6" s="1"/>
  <c r="A231" i="6" s="1"/>
  <c r="A232" i="6" s="1"/>
  <c r="A233" i="6" s="1"/>
  <c r="A234" i="6" s="1"/>
  <c r="A235" i="6" s="1"/>
  <c r="A236" i="6" s="1"/>
  <c r="A237" i="6" s="1"/>
  <c r="A238" i="6" s="1"/>
  <c r="A239" i="6" s="1"/>
  <c r="G38" i="29"/>
  <c r="F38" i="29"/>
  <c r="E38" i="29"/>
  <c r="A241" i="6" l="1"/>
  <c r="A250" i="6" s="1"/>
  <c r="A251" i="6" s="1"/>
  <c r="A252" i="6" s="1"/>
  <c r="A254" i="6" s="1"/>
  <c r="A255" i="6" s="1"/>
  <c r="A256" i="6" s="1"/>
  <c r="A257" i="6" s="1"/>
  <c r="A258" i="6" s="1"/>
  <c r="A259" i="6" s="1"/>
  <c r="A260" i="6" s="1"/>
  <c r="A261" i="6" s="1"/>
  <c r="A262" i="6" s="1"/>
  <c r="A263" i="6" s="1"/>
  <c r="A264" i="6" s="1"/>
  <c r="A265" i="6" s="1"/>
  <c r="A266" i="6" s="1"/>
  <c r="A267" i="6" s="1"/>
  <c r="A268" i="6" s="1"/>
  <c r="A269" i="6" s="1"/>
  <c r="A270" i="6" s="1"/>
  <c r="A271" i="6" s="1"/>
  <c r="A272" i="6" s="1"/>
  <c r="A273" i="6" s="1"/>
  <c r="A274" i="6" s="1"/>
  <c r="A275" i="6" s="1"/>
  <c r="A276" i="6" s="1"/>
  <c r="A277" i="6" s="1"/>
  <c r="A278" i="6" s="1"/>
  <c r="A279" i="6" s="1"/>
  <c r="A283" i="6" s="1"/>
  <c r="A284" i="6" s="1"/>
  <c r="A285" i="6" s="1"/>
  <c r="A286" i="6" s="1"/>
  <c r="A287" i="6" s="1"/>
  <c r="A288" i="6" s="1"/>
  <c r="A292" i="6" s="1"/>
  <c r="A293" i="6" s="1"/>
  <c r="A294" i="6" s="1"/>
  <c r="A295" i="6" s="1"/>
  <c r="A296" i="6" s="1"/>
  <c r="A297" i="6" s="1"/>
  <c r="A298" i="6" s="1"/>
  <c r="A299" i="6" s="1"/>
  <c r="A303" i="6" s="1"/>
  <c r="A304" i="6" s="1"/>
  <c r="A305" i="6" s="1"/>
  <c r="A306" i="6" s="1"/>
  <c r="A307" i="6" s="1"/>
  <c r="A308" i="6" s="1"/>
  <c r="A309" i="6" s="1"/>
  <c r="A310" i="6" s="1"/>
  <c r="A311" i="6" s="1"/>
  <c r="A315" i="6" s="1"/>
  <c r="A316" i="6" s="1"/>
  <c r="A317" i="6" s="1"/>
  <c r="A318" i="6" s="1"/>
  <c r="A319" i="6" s="1"/>
  <c r="A320" i="6" s="1"/>
  <c r="A321" i="6" s="1"/>
  <c r="A322" i="6" s="1"/>
  <c r="A323" i="6" s="1"/>
  <c r="A324" i="6" s="1"/>
  <c r="A325" i="6" s="1"/>
  <c r="A326" i="6" s="1"/>
  <c r="A330" i="6" s="1"/>
  <c r="A331" i="6" s="1"/>
  <c r="A332" i="6" s="1"/>
  <c r="A333" i="6" s="1"/>
  <c r="A334" i="6" s="1"/>
  <c r="A335" i="6" s="1"/>
  <c r="A336" i="6" s="1"/>
  <c r="A337" i="6" s="1"/>
  <c r="A338" i="6" s="1"/>
  <c r="A339" i="6" s="1"/>
  <c r="A340" i="6" s="1"/>
  <c r="A344" i="6" s="1"/>
  <c r="A348" i="6" s="1"/>
  <c r="A349" i="6" s="1"/>
  <c r="A350" i="6" s="1"/>
  <c r="A351" i="6" s="1"/>
  <c r="A352" i="6" s="1"/>
  <c r="D43" i="29"/>
  <c r="C43" i="29"/>
  <c r="B43" i="29"/>
  <c r="A43" i="29"/>
  <c r="D42" i="29"/>
  <c r="C42" i="29"/>
  <c r="B42" i="29"/>
  <c r="A42" i="29"/>
  <c r="G52" i="29"/>
  <c r="F52" i="29"/>
  <c r="E52" i="29"/>
  <c r="G51" i="29"/>
  <c r="G50" i="29"/>
  <c r="F50" i="29"/>
  <c r="E50" i="29"/>
  <c r="D53" i="29"/>
  <c r="C53" i="29"/>
  <c r="B53" i="29"/>
  <c r="A53" i="29"/>
  <c r="D52" i="29"/>
  <c r="C52" i="29"/>
  <c r="B52" i="29"/>
  <c r="A52" i="29"/>
  <c r="D51" i="29"/>
  <c r="C51" i="29"/>
  <c r="B51" i="29"/>
  <c r="A51" i="29"/>
  <c r="D50" i="29"/>
  <c r="C50" i="29"/>
  <c r="B50" i="29"/>
  <c r="A50" i="29"/>
  <c r="G37" i="29"/>
  <c r="F37" i="29"/>
  <c r="E37" i="29"/>
  <c r="D34" i="29"/>
  <c r="C34" i="29"/>
  <c r="B34" i="29"/>
  <c r="A34" i="29"/>
  <c r="D33" i="29"/>
  <c r="C33" i="29"/>
  <c r="B33" i="29"/>
  <c r="A33" i="29"/>
  <c r="D32" i="29"/>
  <c r="C32" i="29"/>
  <c r="B32" i="29"/>
  <c r="A32" i="29"/>
  <c r="G31" i="29"/>
  <c r="F31" i="29"/>
  <c r="E31" i="29"/>
  <c r="D31" i="29"/>
  <c r="C31" i="29"/>
  <c r="B31" i="29"/>
  <c r="A31" i="29"/>
  <c r="G30" i="29"/>
  <c r="F30" i="29"/>
  <c r="E30" i="29"/>
  <c r="D24" i="29"/>
  <c r="C24" i="29"/>
  <c r="B24" i="29"/>
  <c r="A24" i="29"/>
  <c r="G23" i="29"/>
  <c r="F23" i="29"/>
  <c r="E23" i="29"/>
  <c r="D23" i="29"/>
  <c r="C23" i="29"/>
  <c r="B23" i="29"/>
  <c r="A23" i="29"/>
  <c r="G22" i="29"/>
  <c r="F22" i="29"/>
  <c r="E22" i="29"/>
  <c r="D22" i="29"/>
  <c r="C22" i="29"/>
  <c r="B22" i="29"/>
  <c r="A22" i="29"/>
  <c r="G21" i="29"/>
  <c r="F21" i="29"/>
  <c r="E21" i="29"/>
  <c r="D21" i="29"/>
  <c r="C21" i="29"/>
  <c r="B21" i="29"/>
  <c r="A21" i="29"/>
  <c r="B44" i="29" l="1"/>
  <c r="B54" i="29"/>
  <c r="F53" i="29"/>
  <c r="B55" i="29" s="1"/>
  <c r="F39" i="29"/>
  <c r="B45" i="29" s="1"/>
  <c r="B25" i="29"/>
  <c r="B35" i="29"/>
  <c r="F32" i="29"/>
  <c r="F24" i="29"/>
  <c r="B56" i="29" l="1"/>
  <c r="B46" i="29"/>
  <c r="B26" i="29"/>
  <c r="B27" i="29" s="1"/>
  <c r="B36" i="29"/>
  <c r="B37" i="29" s="1"/>
  <c r="H13" i="22" l="1"/>
  <c r="D25" i="21" l="1"/>
  <c r="D5" i="16" l="1"/>
  <c r="F4" i="13" l="1"/>
  <c r="F7" i="13"/>
  <c r="F6" i="13"/>
  <c r="F8" i="13"/>
  <c r="F3" i="13"/>
  <c r="F5" i="13"/>
</calcChain>
</file>

<file path=xl/sharedStrings.xml><?xml version="1.0" encoding="utf-8"?>
<sst xmlns="http://schemas.openxmlformats.org/spreadsheetml/2006/main" count="968" uniqueCount="476">
  <si>
    <t>S.Y.</t>
  </si>
  <si>
    <t>SPECIAL</t>
  </si>
  <si>
    <t>FT.</t>
  </si>
  <si>
    <t>EACH</t>
  </si>
  <si>
    <t>SIDE</t>
  </si>
  <si>
    <t>MILE</t>
  </si>
  <si>
    <t>LT.</t>
  </si>
  <si>
    <t>FT</t>
  </si>
  <si>
    <t>LUMP</t>
  </si>
  <si>
    <t>CLEARING AND GRUBBING</t>
  </si>
  <si>
    <t>EROSION CONTROL</t>
  </si>
  <si>
    <t>SOIL ANALYSIS TEST</t>
  </si>
  <si>
    <t>TOPSOIL</t>
  </si>
  <si>
    <t>SEEDING AND MULCHING</t>
  </si>
  <si>
    <t>REPAIR SEEDING AND MULCHING</t>
  </si>
  <si>
    <t>TON</t>
  </si>
  <si>
    <t>COMMERCIAL FERTILIZER</t>
  </si>
  <si>
    <t>ACRE</t>
  </si>
  <si>
    <t>LIME</t>
  </si>
  <si>
    <t>WATER</t>
  </si>
  <si>
    <t>HOUR</t>
  </si>
  <si>
    <t>FULL DEPTH PAVEMENT SAWING</t>
  </si>
  <si>
    <t>AGGREGATE BASE</t>
  </si>
  <si>
    <t>CU YD</t>
  </si>
  <si>
    <t>ITEM SP404</t>
  </si>
  <si>
    <t>1 1/2" ASPHALT CONCRETE SURFACE COURSE, USING CRUSHED SLAG, PG 70-22</t>
  </si>
  <si>
    <t>ITEM SP402</t>
  </si>
  <si>
    <t>ITEM SP304</t>
  </si>
  <si>
    <t>ITEM SP302</t>
  </si>
  <si>
    <t>BITUMINOUS AGGREGATE BASE COURSE PG 64-22</t>
  </si>
  <si>
    <t>SONIC NAP ALERT PATTERN (SNAP)</t>
  </si>
  <si>
    <t>TOTALS CARRIED TO GENERAL SUMMARY</t>
  </si>
  <si>
    <t>SQ YD</t>
  </si>
  <si>
    <t>TEST ROLLING</t>
  </si>
  <si>
    <t>JOINT SEALER</t>
  </si>
  <si>
    <t>M GAL</t>
  </si>
  <si>
    <t>FIELD OFFICE</t>
  </si>
  <si>
    <t>CONSTRUCTION LAYOUT SURVEY</t>
  </si>
  <si>
    <t>MOBILIZATION</t>
  </si>
  <si>
    <t>PREMIUM FOR CONTRACT PERFORMANCE BOND AND PAYMENT BOND</t>
  </si>
  <si>
    <t>GALLON</t>
  </si>
  <si>
    <t>IB, ART.6</t>
  </si>
  <si>
    <t>ITEM SPECIAL</t>
  </si>
  <si>
    <t>SUBGRADE COMPACTION</t>
  </si>
  <si>
    <t>STATION</t>
  </si>
  <si>
    <t>TOTAL</t>
  </si>
  <si>
    <t>DITCH CLEANOUT</t>
  </si>
  <si>
    <t>ITEM 206 - LIME-KILN DUST MODIFIED SOIL SUBGRADE, 16 INCHES DEEP, AS  PER PLAN</t>
  </si>
  <si>
    <t>ITEM 206 - CEMENT STABILIZED SUBGRADE, 16 INCHES DEEP, AS  PER PLAN</t>
  </si>
  <si>
    <t>ITEM 206 - LIME-KILN DUST</t>
  </si>
  <si>
    <t>ITEM 206 - CEMENT</t>
  </si>
  <si>
    <t>ITEM 206 - WATER</t>
  </si>
  <si>
    <t>M GAL.</t>
  </si>
  <si>
    <t>HOURS</t>
  </si>
  <si>
    <t>LBS/SY</t>
  </si>
  <si>
    <t>ITEM 206 - TEST ROLLING</t>
  </si>
  <si>
    <t>CEMENT</t>
  </si>
  <si>
    <t>PIPE REMOVED</t>
  </si>
  <si>
    <t>INTER-SEEDING</t>
  </si>
  <si>
    <t>EXCAVATION</t>
  </si>
  <si>
    <t>12" PRECAST CONCRETE END SECTION</t>
  </si>
  <si>
    <t>18" PRECAST CONCRETE END SECTION</t>
  </si>
  <si>
    <t>RT.</t>
  </si>
  <si>
    <t>ITEM SPECIAL - SECURING MANHOLE LID</t>
  </si>
  <si>
    <t>OFFSET (FT.)</t>
  </si>
  <si>
    <t>TOTAL NUMBER OF MANHOLES</t>
  </si>
  <si>
    <t>ITEM SPECIAL - PRESSURE RELIEF JOINT, TYPE A</t>
  </si>
  <si>
    <t>MANHOLE ADJUSTED TO GRADE, AS PER PLAN</t>
  </si>
  <si>
    <t>EROSION CONTROL MAT, TYPE B</t>
  </si>
  <si>
    <t>SECURING MANHOLE LID</t>
  </si>
  <si>
    <t xml:space="preserve">Item 206 - Lime Stabilized Subgrade, 14 Inches Deep, As Per Plan </t>
  </si>
  <si>
    <t xml:space="preserve">Item 206 – lime </t>
  </si>
  <si>
    <t xml:space="preserve">Item 206 - Water For Curing </t>
  </si>
  <si>
    <t>Item 206 – Test Rolling</t>
  </si>
  <si>
    <t>item 206 – mixture design for chemically stabilized soils</t>
  </si>
  <si>
    <t>Item 206 – Cement</t>
  </si>
  <si>
    <t xml:space="preserve">Item 206 - Cement Stabilized Subgrade, 14 Inches Deep, As Per Plan </t>
  </si>
  <si>
    <t>SWP3 MANAGEMENT</t>
  </si>
  <si>
    <t>These quantities were provided by OTIC for use on 71-14-07</t>
  </si>
  <si>
    <t>15" PRECAST CONCRETE END SECTION</t>
  </si>
  <si>
    <t>RE-ESTABLISHED SURVEY BASELINE</t>
  </si>
  <si>
    <t>FENCE REMOVED</t>
  </si>
  <si>
    <t>TOTAL SURFACE AREA FROM PAVEMENT CALCS</t>
  </si>
  <si>
    <t>CONCRETE WEATHERPROOFING, BARRIERS AND PARAPETS</t>
  </si>
  <si>
    <t>mile post</t>
  </si>
  <si>
    <t>station</t>
  </si>
  <si>
    <t>GAL</t>
  </si>
  <si>
    <t>MAINTAINING TRAFFIC</t>
  </si>
  <si>
    <t>CATCH BASIN ADJUSTED TO GRADE, 4" TO 12",                  AS PER PLAN</t>
  </si>
  <si>
    <t>CATCH BASIN ADJUSTED TO GRADE, GREATER               THAN 12", AS PER PLAN</t>
  </si>
  <si>
    <t>CATCH BASIN GRATE              AND CASTING, AS PER PLAN</t>
  </si>
  <si>
    <t>HEADWALL REMOVED</t>
  </si>
  <si>
    <t>BL RAMP B</t>
  </si>
  <si>
    <t>PROPOSED PAVEMENT</t>
  </si>
  <si>
    <t>EXISTING PAVEMENT</t>
  </si>
  <si>
    <t>ID</t>
  </si>
  <si>
    <t>thickness (in)</t>
  </si>
  <si>
    <t>item #</t>
  </si>
  <si>
    <t>description</t>
  </si>
  <si>
    <t>A</t>
  </si>
  <si>
    <t>ASPHALT CONCRETE</t>
  </si>
  <si>
    <t>B</t>
  </si>
  <si>
    <t>CONCRETE PAVEMENT</t>
  </si>
  <si>
    <t>C</t>
  </si>
  <si>
    <t>E</t>
  </si>
  <si>
    <t>REINFORCED CONCRETE APPROACH SLAB</t>
  </si>
  <si>
    <t>F</t>
  </si>
  <si>
    <t>L</t>
  </si>
  <si>
    <t>AGGREGATE BASE (high side of super 0.03 max)</t>
  </si>
  <si>
    <t>1 1/2" ASPHALT CONCRETE SURFACE COURSE, USING CRUSHED STONE, PG 64-22</t>
  </si>
  <si>
    <t>1 1/2" ASPHALT CONCRETE BASE COURSE, ORE RECYLCLED ASPHALT CONCRETE BASE COURSE, PG 64-22</t>
  </si>
  <si>
    <t>ITEM SP403</t>
  </si>
  <si>
    <t>ASPHALT CONCRETE LEVELING COURSE, PG 70-22, (1/2")</t>
  </si>
  <si>
    <t>ASPHALT CONCRETE SURFACE COURSE, USING CRUSHED STONE, PG64-22, (2")</t>
  </si>
  <si>
    <t>ROLLER COMPACTED CONCRETE</t>
  </si>
  <si>
    <t>ITEM 526</t>
  </si>
  <si>
    <t>MAINLINE &amp; RAMP TRAVELED LANES</t>
  </si>
  <si>
    <t>total</t>
  </si>
  <si>
    <t xml:space="preserve">EXISTING </t>
  </si>
  <si>
    <t xml:space="preserve">EMBANKMENT </t>
  </si>
  <si>
    <t>(DISREGARD SINCE STABILIZATION RAISES GRADE BY APPROX. 1")</t>
  </si>
  <si>
    <t>MAINLINE &amp; RAMP OUTSIDE SHOULDERS</t>
  </si>
  <si>
    <t>APPROACH SLABS</t>
  </si>
  <si>
    <t>(PROPOSED - EXISTING)+ EXISTING AGGREGATE BASE</t>
  </si>
  <si>
    <t>EMERGENCY PARKING AREAS</t>
  </si>
  <si>
    <t>MAINLINE &amp; RAMP SHOULDERS</t>
  </si>
  <si>
    <t xml:space="preserve">EMERGENCY PARKING AREAS </t>
  </si>
  <si>
    <t>G</t>
  </si>
  <si>
    <t>P</t>
  </si>
  <si>
    <t xml:space="preserve"> AGGREGATE BASE (SHLDR)</t>
  </si>
  <si>
    <t>SF EXCAVATION FOR BASE AND SUBBASE</t>
  </si>
  <si>
    <t>PRECAST REINFORCED CONCRETE OUTLET, AS PER PLAN</t>
  </si>
  <si>
    <t>SP 302</t>
  </si>
  <si>
    <t>SP 304</t>
  </si>
  <si>
    <t>SP 402</t>
  </si>
  <si>
    <t>SP 404</t>
  </si>
  <si>
    <t>SP 404A</t>
  </si>
  <si>
    <t>SP 627</t>
  </si>
  <si>
    <t>SP 605</t>
  </si>
  <si>
    <t>SP 113</t>
  </si>
  <si>
    <t>SP 536</t>
  </si>
  <si>
    <t>SP 614</t>
  </si>
  <si>
    <t>SP 619</t>
  </si>
  <si>
    <t>SP 623</t>
  </si>
  <si>
    <t>ITEM SP 605 - AGGREGATE DRAIN, AS PER PLAN</t>
  </si>
  <si>
    <t>ROADWAY EXCAVATION AND EMBANKMENT</t>
  </si>
  <si>
    <t>CATCH BASIN OR INLET REMOVED</t>
  </si>
  <si>
    <t>LINEAR GRADING, AS PER PLAN</t>
  </si>
  <si>
    <t>SP 611</t>
  </si>
  <si>
    <t>INFORMATION FROM OTIC 2/28/17</t>
  </si>
  <si>
    <t>CATCH BASIN ADJUSTED TO GRADE, LESS                 THAN 4", AS PER PLAN</t>
  </si>
  <si>
    <t>x</t>
  </si>
  <si>
    <t>1 1/2" ASPHALT CONCRETE SURFACE COURSE, USING CRUSHED SLAG, PG 76-22 (FR)</t>
  </si>
  <si>
    <t>1 3/4" ASPHALT CONCRETE BASE COURSE, PG 76-22 (FR)</t>
  </si>
  <si>
    <t>CONCRETE BARRIER REMOVED, AS PER PLAN</t>
  </si>
  <si>
    <t>PIPE CLEANOUT, 15" TO 36"</t>
  </si>
  <si>
    <t>ASPHALT CONCRETE SURFACE COURSE, USING CRUSHED SLAG, PG76-22 (FR)</t>
  </si>
  <si>
    <t>FENCELINE SEEDING AND MULCHING</t>
  </si>
  <si>
    <t>FENCELINE CLEARING AND GRUBBING</t>
  </si>
  <si>
    <t>GUARDRAIL REMOVED FOR SALVAGE, AS PER PLAN</t>
  </si>
  <si>
    <t>CURING COAT, AS PER PLAN</t>
  </si>
  <si>
    <t>PERIMETER GEOTEXTILE FABRIC FENCE</t>
  </si>
  <si>
    <t>MOWING</t>
  </si>
  <si>
    <t>6" UNDERDRAIN OUTLET PIPE</t>
  </si>
  <si>
    <t>NON-TRACKING TACK COAT</t>
  </si>
  <si>
    <t>SEEDING AND MULCHING, CLASS 3B</t>
  </si>
  <si>
    <t>REINFORCED CONCRETE APPROACH SLAB (T=12"),  AS PER PLAN</t>
  </si>
  <si>
    <t>TREE REMOVED, 18"</t>
  </si>
  <si>
    <t>TREE REMOVED, 30"</t>
  </si>
  <si>
    <t>TREE REMOVED, 48"</t>
  </si>
  <si>
    <t>GEOTEXTILE FABRIC, 712.09, TYPE D</t>
  </si>
  <si>
    <t>CEMENT STABILIZED SUBGRADE, 16 INCHES DEEP, AS PER PLAN</t>
  </si>
  <si>
    <t>GUARDRAIL, TYPE MGS WITH LONG STEEL POSTS</t>
  </si>
  <si>
    <t>ANCHOR ASSEMBLY, MGS TYPE T WITH LONG STEEL POSTS</t>
  </si>
  <si>
    <t>MGS BRIDGE TERMINAL ASSEMBLY, TYPE 1 WITH LONG STEEL POSTS</t>
  </si>
  <si>
    <t>MGS BRIDGE TERMINAL ASSEMBLY, TYPE 2 WITH LONG STEEL POSTS</t>
  </si>
  <si>
    <t>FENCE, TYPE 47, AS PER PLAN</t>
  </si>
  <si>
    <t xml:space="preserve">CONCRETE BARRIER, SINGLE SLOPE, TYPE D, AS PER PLAN </t>
  </si>
  <si>
    <t>FILTER FABRIC DITCH CHECK</t>
  </si>
  <si>
    <t>ROCK CHANNEL PROTECTION, TYPE D WITHOUT FILTER</t>
  </si>
  <si>
    <t>ASPHALT CONC. INTERMEDIATE COURSE OR RECYCLED ASPHALT CONC. INTERMEDIATE COURSE, PG64-22</t>
  </si>
  <si>
    <t>ASPHALT CONC. INTERMEDIATE COURSE OR RECYCLED ASPHALT CONC. INTERMEDIATE COURSE, PG76-22 (FR)</t>
  </si>
  <si>
    <t>PARTIAL DEPTH PAVEMENT REPAIR</t>
  </si>
  <si>
    <t>MILES</t>
  </si>
  <si>
    <t>SP 606A</t>
  </si>
  <si>
    <t>SP 606B</t>
  </si>
  <si>
    <t>GUARDRAIL REMOVED INCLUDING END ANCHORS</t>
  </si>
  <si>
    <t xml:space="preserve">CONCRETE BARRIER, SINGLE SLOPE, TYPE B-50, AS PER PLAN </t>
  </si>
  <si>
    <t xml:space="preserve">CONCRETE BARRIER, SINGLE SLOPE, TYPE B, AS PER PLAN </t>
  </si>
  <si>
    <t>ANCHOR ASSEMBLY, TYPE E (MSKT-SP-MGS)</t>
  </si>
  <si>
    <t>CONCRETE BARRIER END SECTION, TYPE D</t>
  </si>
  <si>
    <t>STONE SHOULDER PROTECTION (WITH GUARDRAIL)</t>
  </si>
  <si>
    <t>ROCK CHANNEL PROTECTION, TYPE C WITH FILTER</t>
  </si>
  <si>
    <t>24" PRECAST CONCRETE END SECTION</t>
  </si>
  <si>
    <t>INLET, NO. I-3B50, DOUBLE GRATE</t>
  </si>
  <si>
    <t>60" PRECAST CONCRETE END SECTION</t>
  </si>
  <si>
    <t>15" CONDUIT, TYPE B, 706.02</t>
  </si>
  <si>
    <t>18" CONDUIT, TYPE B, 706.02</t>
  </si>
  <si>
    <t>24" CONDUIT, TYPE B, 706.02</t>
  </si>
  <si>
    <t>MANHOLE, NO. 3, AS PER PLAN</t>
  </si>
  <si>
    <t xml:space="preserve">FT. </t>
  </si>
  <si>
    <t>CEMENT STABILIZED SUBGRADE, 14 INCHES DEEP, AS PER PLAN</t>
  </si>
  <si>
    <t>GEOGRID FOR SUBGRADE STABILIZATION, AS PER PLAN, TENSAR TRIAX 160 GEOGRID</t>
  </si>
  <si>
    <t>ASPHALT CONCRETE CURB, TYPE 1, PG 64-22</t>
  </si>
  <si>
    <t>IMPACT ATTENUATOR, TYPE 1</t>
  </si>
  <si>
    <t>IMPACT ATTENUATOR, TYPE 3</t>
  </si>
  <si>
    <t>CATCH BASIN, NO. CB-1</t>
  </si>
  <si>
    <t>ASPHALT CONCRETE BASE COURSE USING CRUSHED STONE, PG64-22 (FR)</t>
  </si>
  <si>
    <t>3" RECONDITIONING SHOULDERS (WITH GUARDRAIL)</t>
  </si>
  <si>
    <t>12" CONDUIT, TYPE F, 707.33.</t>
  </si>
  <si>
    <t>CATCH BASIN, NO. 3A</t>
  </si>
  <si>
    <t>FILL AND PLUG EXISTNG CONDUIT</t>
  </si>
  <si>
    <t>CONDUIT, BORED OR JACKED</t>
  </si>
  <si>
    <t>6" SHALLOW PIPE UNDERDRAIN, WITH FABRIC WRAP (24")</t>
  </si>
  <si>
    <t>WATER WELL ASSEMBLY</t>
  </si>
  <si>
    <t>COMPLETE WASTE TREATMENT SYSTEM</t>
  </si>
  <si>
    <t xml:space="preserve">MAINTAIN EXISTING LIGHTING </t>
  </si>
  <si>
    <t>60" CONDUIT, TYPE B, 706.02</t>
  </si>
  <si>
    <t>29" x 45" CONDUIT, TYPE B, 706.02</t>
  </si>
  <si>
    <t>36" CONDUIT, TYPE B, 706.02</t>
  </si>
  <si>
    <t>29" X 45" PRECAST CONCRETE END SECTION</t>
  </si>
  <si>
    <t>36" PRECASE CONCRETE END SECTION</t>
  </si>
  <si>
    <t>TREE REMOVED, 60"</t>
  </si>
  <si>
    <t>FULL DEPTH PAVEMENT REMOVAL AND RIGID REPLACEMENT</t>
  </si>
  <si>
    <t>FULL DEPTH PAVEMENT REMOVAL AND RIGID REPLACEMENT (USING RAPID REPAIR CONCRETE MIX MATERIAL)</t>
  </si>
  <si>
    <t>AGGREGATE DRAIN, TYPE I, WITH FABRIC WRAP, AS PER PLAN</t>
  </si>
  <si>
    <t>AGGREGATE DRAIN, TYPE II, WITH FABRIC WRAP, AS PER PLAN</t>
  </si>
  <si>
    <t>6" CONDUIT, TYPE B</t>
  </si>
  <si>
    <t>6" CONDUIT, TYPE E</t>
  </si>
  <si>
    <t>6" CONDUIT, TYPE F</t>
  </si>
  <si>
    <t>CU. YD</t>
  </si>
  <si>
    <t>ROCK CHANNEL PROTECTION TYPE C WITH FILTER</t>
  </si>
  <si>
    <t>LB</t>
  </si>
  <si>
    <t>CRACK SEALING, TYPE IV</t>
  </si>
  <si>
    <t>SP 519</t>
  </si>
  <si>
    <t>SF</t>
  </si>
  <si>
    <t>PATCHING CONCRETE STRUCTURES, AS PER PLAN</t>
  </si>
  <si>
    <t>CONCRETE CURB, TYPE 6. AS PER PLAN</t>
  </si>
  <si>
    <t>EXCAVATION, AS PER PLAN</t>
  </si>
  <si>
    <t>Approx. Quantity</t>
  </si>
  <si>
    <t>Unit</t>
  </si>
  <si>
    <t>Extended
 Bid Amout</t>
  </si>
  <si>
    <t>Item
No.</t>
  </si>
  <si>
    <t>Ref.
No.</t>
  </si>
  <si>
    <t>Unit
Cost</t>
  </si>
  <si>
    <t>LS</t>
  </si>
  <si>
    <t>TOTAL - 39-20-03A - ROADWAY</t>
  </si>
  <si>
    <t xml:space="preserve">TOTAL - 39-20-03A - EROSION CONTROL </t>
  </si>
  <si>
    <t>TOTAL - 39-20-03A - DRAINAGE</t>
  </si>
  <si>
    <t>TOTAL - 39-20-03A - PAVEMENT</t>
  </si>
  <si>
    <t>TOTAL - 39-20-03A - WATER WORK</t>
  </si>
  <si>
    <t>REPLACEMENT SIGN</t>
  </si>
  <si>
    <t>WORK ZONE CROSSOVER LIGHTING SYSTEM</t>
  </si>
  <si>
    <t>ASPHALT CONCRETE FOR MAINTAINING TRAFFIC</t>
  </si>
  <si>
    <t>WORK ZONE EDGE LINE, CLASS I, 642 PAINT (4")</t>
  </si>
  <si>
    <t>WORK ZONE EDGE LINE, CLASS I, 642 PAINT (6")</t>
  </si>
  <si>
    <t>WORK ZONE CHANNELIZING LINE, CLASS I, 642 PAINT (8")</t>
  </si>
  <si>
    <t>WORK ZONE DOTTED LINE, CLASS I, 642 PAINT (4")</t>
  </si>
  <si>
    <t>PORTABLE CHANGEABLE MESSAGE SIGN, AS PER PLAN</t>
  </si>
  <si>
    <t>ZONE PERSON</t>
  </si>
  <si>
    <t>WORK ZONE WHITE EDGE LINE, 4 INCH</t>
  </si>
  <si>
    <t>WORK ZONE YELLOW EDGE LINE, 4 INCH</t>
  </si>
  <si>
    <t>WORK ZONE YELLOW EDGE LINE, 6 INCH</t>
  </si>
  <si>
    <t>WORK ZONE CHANNELIZING LINE, 8 INCH</t>
  </si>
  <si>
    <t>WORK ZONE DOTTED LINE, 4 INCH</t>
  </si>
  <si>
    <t>REMOVAL OF PAVEMENT MARKING</t>
  </si>
  <si>
    <t>PAVEMENT FOR MAINTAINING TRAFFIC, CLASS A</t>
  </si>
  <si>
    <t>PAVEMENT FOR MAINTAINING TRAFFIC, CLASS A, AS PER PLAN</t>
  </si>
  <si>
    <t>RAISED PAVEMENT MARKER - STIMSONITE MODEL 101 LPCR</t>
  </si>
  <si>
    <t>REPLACEMENT PRISMATIC RETRO-REFLECTOR</t>
  </si>
  <si>
    <t>REPLACEMENT RAISED PAVEMENT MARKER CASTING - STIMSONITE MODEL 101 LPCR</t>
  </si>
  <si>
    <t>PORTABLE BARRIER (WITH GLARE SCREEN)</t>
  </si>
  <si>
    <t>PORTABLE BARRIER (WITHOUT GLARE SCREEN)</t>
  </si>
  <si>
    <t>BARRIER REFLECTOR, TYPE A (WHITE)</t>
  </si>
  <si>
    <t>BARRIER REFLECTOR, TYPE B (WHITE)</t>
  </si>
  <si>
    <t>CONSTRUCTION ZONE MARKER, ONE-WAY MODEL, WHITE</t>
  </si>
  <si>
    <t>CONSTRUCTION ZONE MARKER, ONE-WAY MODEL, YELLOW</t>
  </si>
  <si>
    <t>SIGNING MISC.: ADDITIONAL SIGNS WITH SUPPORTS, AS DIRECTED BY THE CHIEF ENGINEER</t>
  </si>
  <si>
    <t>"SNAP" MILL AND FILL</t>
  </si>
  <si>
    <t>SPEED MEASUREMENT MARKINGS, AS PER PLAN</t>
  </si>
  <si>
    <t>WORK ZONE IMPACT ATTENUATOR FOR 24" WIDE HAZARDS (UNIDIRECTIONAL)</t>
  </si>
  <si>
    <t>OBJECT MARKER, ONE WAY</t>
  </si>
  <si>
    <t>OBJECT MARKER, TWO WAY</t>
  </si>
  <si>
    <t>WORK ZONE LANE LINE, CLASS I, 642 PAINT (4")</t>
  </si>
  <si>
    <t>SP 614B</t>
  </si>
  <si>
    <t>SP 614C</t>
  </si>
  <si>
    <t>SP 621</t>
  </si>
  <si>
    <t>SP 622</t>
  </si>
  <si>
    <t>SP 626</t>
  </si>
  <si>
    <t>SP 626A</t>
  </si>
  <si>
    <t>DAY</t>
  </si>
  <si>
    <t>MGAL</t>
  </si>
  <si>
    <t>SQ FT</t>
  </si>
  <si>
    <t xml:space="preserve">TOTAL - 39-20-03A -  MAINTENANCE OF TRAFFIC </t>
  </si>
  <si>
    <t>REMOVAL OF DELINEATOR</t>
  </si>
  <si>
    <t xml:space="preserve">DELINEATOR, POST MOUNTED, AS PER PLAN </t>
  </si>
  <si>
    <t>RAISED PAVEMENT MARKER REMOVED</t>
  </si>
  <si>
    <t xml:space="preserve">RAISED PAVEMENT MARKER STIMSONITE MODEL 101LPCR (WHITE)  </t>
  </si>
  <si>
    <t>RAISED PAVEMENT MARKER STIMSONITE MODEL 101LPCR (YELLOW)</t>
  </si>
  <si>
    <t>GROUND ROD</t>
  </si>
  <si>
    <t>BARRIER REFLECTOR, TYPE A</t>
  </si>
  <si>
    <t>BARRIER REFLECTOR, TYPE B</t>
  </si>
  <si>
    <t>GROUND MOUNTED STRUCTURAL BEAM SUPPORT, S4X7.7</t>
  </si>
  <si>
    <t>GROUND MOUNTED STRUCTURAL BEAM SUPPORT, W10X22</t>
  </si>
  <si>
    <t>SIGN POST REFLECTOR</t>
  </si>
  <si>
    <t>BREAKAWAY STRUCTURAL BEAM CONNECTION</t>
  </si>
  <si>
    <t>OVERHEAD SIGN SUPPORT, TYPE TC-12.30, DESIGN 6</t>
  </si>
  <si>
    <t>OVERHEAD SIGN SUPPORT, TYPE TC-12.30, DESIGN 8</t>
  </si>
  <si>
    <t>OVERHEAD SIGN SUPPORT, TYPE TC-7.65, DESIGN 6</t>
  </si>
  <si>
    <t>OVERHEAD SIGN SUPPORT, TYPE TC-7.65, DESIGN 8</t>
  </si>
  <si>
    <t>OVERPASS STRUCTURE MOUNTED SIGN SUPPORT, TYPE TC-18.26 DESIGN 1</t>
  </si>
  <si>
    <t>SIGN SUPPORT ASSEMBLY, BARRIER MOUNTED</t>
  </si>
  <si>
    <t>SIGN ERECTED, FLAT SHEET, AS PER PLAN</t>
  </si>
  <si>
    <t>SIGN ERECTED, EXTRUSHEET, AS PER PLAN</t>
  </si>
  <si>
    <t>CONCRETE BARRIER MEDIAN OVERHEAD SIGN SUPPORT FOUNDATION, TYPE TC-21.50</t>
  </si>
  <si>
    <t>GROUND MOUNTED STRUCTURAL BEAM SUPPORT FOUNDATION</t>
  </si>
  <si>
    <t>RIGID OVERHEAD SIGN SUPPORT FOUNDATION</t>
  </si>
  <si>
    <t>REMOVAL OF GROUND MOUNTED SIGN AND DISPOSAL</t>
  </si>
  <si>
    <t>REMOVAL OF GROUND MOUNTED MAJOR SIGN AND DISPOSAL</t>
  </si>
  <si>
    <t>REMOVAL OF GROUND MOUNTED POST SUPPORT AND DISPOSAL</t>
  </si>
  <si>
    <t>REMOVAL OF GROUND MOUNTED STRUCTURAL BEAM SUPPORT AND DISPOSAL</t>
  </si>
  <si>
    <t>REMOVAL OF STRUCTURE MOUNTED SIGN AND DISPOSAL</t>
  </si>
  <si>
    <t>REMOVAL OF OVERHEAD MOUNTED SIGN AND DISPOSAL</t>
  </si>
  <si>
    <t>REMOVAL OF OVERHEAD SIGN SUPPORT AND DISPOSAL</t>
  </si>
  <si>
    <t>REMOVAL OF MISC. TRAFFIC CONTROL ITEM, BARRIER MOUNTED SIGN AND DISPOSAL</t>
  </si>
  <si>
    <t>REMOVAL OF MISC. TRAFFIC CONTROL ITEM, BARRIER MOUNTED POST SUPPORT AND DISPOSAL</t>
  </si>
  <si>
    <t>SIGNING, MISC.: REMOVAL OF OVERHEAD SIGN FOUNDATION</t>
  </si>
  <si>
    <t>SIGNING, MISC.: TENTH MILEPOST SIGN ERECTED</t>
  </si>
  <si>
    <t>SIGNING, MISC.: MILEPOST AND TENTH MILE SIGNS REMOVED</t>
  </si>
  <si>
    <t>SIGN LIGHTING, MISC.: REMOVE SIGN LIGHTING AND SIGN SERVICE</t>
  </si>
  <si>
    <t>EDGE LINE, 6", TYPE 1 (WHITE)</t>
  </si>
  <si>
    <t>EDGE LINE, 6", TYPE 1 (YELLOW)</t>
  </si>
  <si>
    <t>LANE LINE, 6", TYPE 1</t>
  </si>
  <si>
    <t>CHANNELIZING LINE, 12", TYPE 1</t>
  </si>
  <si>
    <t>DOTTED LINE, 6", TYPE 1</t>
  </si>
  <si>
    <t>TRANSVERSE/DIAGONAL LINE, TYPE 1</t>
  </si>
  <si>
    <t>SPEED MEASUREMENT MARKING</t>
  </si>
  <si>
    <t xml:space="preserve">TOTAL - 39-20-03A - TRAFFIC CONTROL </t>
  </si>
  <si>
    <t>TOTAL - 39-20-03A - LIGHTING</t>
  </si>
  <si>
    <t>REINFORCING STEEL, REPLACEMENT OF EXISTING REINFORCING STEEL</t>
  </si>
  <si>
    <t>SEALING OF CONSTRUCTION JOINTS</t>
  </si>
  <si>
    <t>PATCHING CONCRETE STRUCTURE</t>
  </si>
  <si>
    <t>PATCHING CONCRETE BRIDGE DECK - TYPE B</t>
  </si>
  <si>
    <t>CONCRETE WEATHERPROOFING, DECK, ABUTMENT SLABS AND APPROACH SLABS</t>
  </si>
  <si>
    <t>CONCRETE WEATHERPROOFING, PARAPETS</t>
  </si>
  <si>
    <t>SY</t>
  </si>
  <si>
    <t>SP 516B</t>
  </si>
  <si>
    <t>TOTAL - 39-20-03A - BRIDGE MAINTENANCE</t>
  </si>
  <si>
    <t>19" x 30" CONDUIT, TYPE B, 706.02</t>
  </si>
  <si>
    <t>GRANULAR MATERIAL</t>
  </si>
  <si>
    <t>39-20-03A - ROADWAY (Ref. Nos. 1 - 47)</t>
  </si>
  <si>
    <t>39-20-03A - EROSION CONTROL (Ref. Nos. 48 - 68)</t>
  </si>
  <si>
    <t>39-20-03A - DRAINAGE  (Ref. Nos. 69-105)</t>
  </si>
  <si>
    <t>39-20-03A - PAVEMENT  (Ref. Nos. 106 - 127)</t>
  </si>
  <si>
    <t>39-20-03A - WATER WORK  (Ref. No. 128)</t>
  </si>
  <si>
    <t>39-20-03A - SANITARY SEWER  (Ref. No. 129)</t>
  </si>
  <si>
    <t>39-20-03A - MAINTENANCE OF TRAFFIC  (Ref. Nos. 130 - 163)</t>
  </si>
  <si>
    <t>39-20-03A - TRAFFIC CONTROL  (Ref. Nos. 164 - 206)</t>
  </si>
  <si>
    <t>39-20-03A - LIGHTING  (Ref. Nos. 207 - 235)</t>
  </si>
  <si>
    <t>39-20-03A - BRIDGE MAINTENANCE  (Ref. Nos. 236 - 241)</t>
  </si>
  <si>
    <t xml:space="preserve"> EXCAVATION</t>
  </si>
  <si>
    <t>CY</t>
  </si>
  <si>
    <t xml:space="preserve"> </t>
  </si>
  <si>
    <t xml:space="preserve"> EMBANKMENT, AS PER PLAN</t>
  </si>
  <si>
    <t xml:space="preserve"> GUARDRAIL, TYPE MGS, WITH LONG STEEL POSTS</t>
  </si>
  <si>
    <t xml:space="preserve"> ANCHOR ASSEMBLY, MGS TYPE T</t>
  </si>
  <si>
    <t xml:space="preserve"> FENCE, TYPE 47, AS PER PLAN</t>
  </si>
  <si>
    <t xml:space="preserve"> ASPHALT CONCRETE CURB, TYPE 1, PG64-22</t>
  </si>
  <si>
    <t xml:space="preserve"> BARRIER REFLECTOR, TYPE A</t>
  </si>
  <si>
    <t xml:space="preserve"> STONE SHOULDER PROTECTION (T=3")</t>
  </si>
  <si>
    <t>TOTAL - 39-20-02B - ROADWAY</t>
  </si>
  <si>
    <t xml:space="preserve"> TOPSOIL STOCKPILED</t>
  </si>
  <si>
    <t xml:space="preserve"> PLACING STOCKPILED TOPSOIL</t>
  </si>
  <si>
    <t xml:space="preserve"> SOIL ANALYSIS TEST</t>
  </si>
  <si>
    <t xml:space="preserve"> SEEDING AND MULCHING</t>
  </si>
  <si>
    <t xml:space="preserve"> REPAIR SEEDING AND MULCHING</t>
  </si>
  <si>
    <t xml:space="preserve"> INTER-SEEDING</t>
  </si>
  <si>
    <t xml:space="preserve"> COMMERCIAL FERTILIZER</t>
  </si>
  <si>
    <t xml:space="preserve"> LIME</t>
  </si>
  <si>
    <t xml:space="preserve"> WATER</t>
  </si>
  <si>
    <t>TOTAL - 39-20-02B - EROSION CONTROL</t>
  </si>
  <si>
    <t xml:space="preserve"> ROCK CHANNEL PROTECTION TYPE C WITH FILTER</t>
  </si>
  <si>
    <t xml:space="preserve"> 6" BASE PIPE UNDERDRAIN, WITH FABRIC WRAP (18")</t>
  </si>
  <si>
    <t xml:space="preserve"> 6" SHALLOW PIPE UNDERDRAIN, WITH FABRIC WRAP (30")</t>
  </si>
  <si>
    <t xml:space="preserve"> PRECAST REINFORCED CONCRETE OUTLET, AS PER PLAN</t>
  </si>
  <si>
    <t xml:space="preserve"> 18" CONDUIT, TYPE B, 706.02</t>
  </si>
  <si>
    <t xml:space="preserve"> 24" CONDUIT, TYPE B, 706.02</t>
  </si>
  <si>
    <t xml:space="preserve"> CATCH BASIN, NO. 3A</t>
  </si>
  <si>
    <t xml:space="preserve"> 6" CONDUIT, TYPE B</t>
  </si>
  <si>
    <t xml:space="preserve"> 6" CONDUIT, TYPE E</t>
  </si>
  <si>
    <t xml:space="preserve"> 6" CONDUIT, TYPE F</t>
  </si>
  <si>
    <t xml:space="preserve"> 18" PRECAST CONCRETE END SECTION</t>
  </si>
  <si>
    <t xml:space="preserve"> 24" PRECAST CONCRETE END SECTION</t>
  </si>
  <si>
    <t>TOTAL - 39-20-02B - DRAINAGE</t>
  </si>
  <si>
    <t xml:space="preserve"> ASPHALT CONCRETE BASE, PG64-22 (SHOULDER) </t>
  </si>
  <si>
    <t xml:space="preserve"> ASPHALT CONCRETE BASE, PG64-22 (T=12")</t>
  </si>
  <si>
    <t xml:space="preserve"> AGGREGATE BASE (SHOULDER)</t>
  </si>
  <si>
    <t xml:space="preserve"> AGGREGATE BASE </t>
  </si>
  <si>
    <t xml:space="preserve"> AGGREGATE BASE (WITHOUT GUARDRAIL)</t>
  </si>
  <si>
    <t xml:space="preserve"> ASPHALT CONCRETE INTERMEDIATE COURSE OR RECYCLED ASPHALT CONCRETE INTERMEDIATE COURSE, PG64-22</t>
  </si>
  <si>
    <t xml:space="preserve"> ASPHALT CONCRETE INTERMEDIATE COURSE OR RECYCLED ASPHALT CONCRETE INTERMEDIATE COURSE, PG76-22 (FR) </t>
  </si>
  <si>
    <t xml:space="preserve"> ASPHALT CONCRETE SURFACE COURSE, USING CRUSHED STONE,  PG64-22</t>
  </si>
  <si>
    <t xml:space="preserve"> ASPHALT CONCRETE SURFACE COURSE, USING CRUSHED SLAG, PG76-22 (FR)</t>
  </si>
  <si>
    <t xml:space="preserve"> JOINT SEALER</t>
  </si>
  <si>
    <t xml:space="preserve"> NON -TRACKING TACK COAT</t>
  </si>
  <si>
    <t>TOTAL - 39-20-02B - PAVEMENT</t>
  </si>
  <si>
    <t>SP 642</t>
  </si>
  <si>
    <t xml:space="preserve"> EDGE LINE, 6", TYPE 1</t>
  </si>
  <si>
    <t>TOTAL - 39-20-02B - TRAFFIC CONTROL</t>
  </si>
  <si>
    <t xml:space="preserve">TOTAL - 39-20-03 -  GENERAL </t>
  </si>
  <si>
    <t>NOTE:  Bidders must complete following information below.</t>
  </si>
  <si>
    <t>WASTE SITE DEDUCT ALTERNATE</t>
  </si>
  <si>
    <r>
      <t xml:space="preserve">The Bidder may deposit waste material on the westbound side for the 39-20-03 Project as described on </t>
    </r>
    <r>
      <rPr>
        <sz val="12"/>
        <color rgb="FFFF0000"/>
        <rFont val="Arial"/>
        <family val="2"/>
      </rPr>
      <t>Plan Sheet 496 - 3/3</t>
    </r>
    <r>
      <rPr>
        <sz val="12"/>
        <rFont val="Arial"/>
        <family val="2"/>
      </rPr>
      <t>.  Such deduct alternate must be submitted with the Bidder's Bid, and all the requirements to fullfill the Alternate Work as described in the Plans.  The Bidder must fill in "yes" or "no" in the space provided below as to whether a Waste Site Proposal is included with the Bid and must also enter an amount to be deducted from the Total Base Bid as a credit due to the Commission, should this Proposal be approved. (Refer to Articles 2.6.3 and 3.5.1 of Part 3 - INSTRUCTIONS TO BIDDERS)</t>
    </r>
  </si>
  <si>
    <t xml:space="preserve">TEMPORARY ACCESS DEDUCT ALTERNATE </t>
  </si>
  <si>
    <t>The Bidder may request permission to construct one (1) or more Temporary Access entrances or exits at a site,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Proposal is included with the Bid and must also enter an amount to be deducted from the Total Base Bid as a credit due to the Commission, should this Proposal be approved. (Refer to Articles 2.6.3 and 3.5.1 of Part 3 - INSTRUCTIONS TO BIDDERS)</t>
  </si>
  <si>
    <t>39-20-03B - ROADWAY  (Ref. Nos. 242 - 249)</t>
  </si>
  <si>
    <t>39-20-03B - EROSION CONTROL  (Ref. Nos. 250-258)</t>
  </si>
  <si>
    <t>39-20-03B - DRAINAGE  (Ref. Nos. 259-270)</t>
  </si>
  <si>
    <t>39-20-03B - PAVEMENT  (Ref. Nos. 271-281)</t>
  </si>
  <si>
    <t>39-20-03B - TRAFFIC CONTROL  (Ref. Nos. 282)</t>
  </si>
  <si>
    <t>39-20-03 - GENERAL  (Ref. Nos. 283 - 287)</t>
  </si>
  <si>
    <t>PROJECT 39-20-03  - TOTAL BASE BID (REF. No. 1 THRU REF. No. 287)</t>
  </si>
  <si>
    <t>PROJECT 39-20-03  - TOTAL BASE BID (REF. No. 1 THRU REF. No. 287) MINUS DEDUCT ALTERNATES</t>
  </si>
  <si>
    <r>
      <t xml:space="preserve">A </t>
    </r>
    <r>
      <rPr>
        <b/>
        <sz val="12"/>
        <rFont val="Arial"/>
        <family val="2"/>
      </rPr>
      <t>Waste Site 1 Deduct Alternate</t>
    </r>
    <r>
      <rPr>
        <sz val="12"/>
        <rFont val="Arial"/>
        <family val="2"/>
      </rPr>
      <t xml:space="preserve"> Proposal is included in the Bid Submittal: __________. (yes or no)</t>
    </r>
  </si>
  <si>
    <r>
      <t xml:space="preserve">Amount of </t>
    </r>
    <r>
      <rPr>
        <b/>
        <sz val="12"/>
        <rFont val="Arial"/>
        <family val="2"/>
      </rPr>
      <t>WASTE SITE 1 DEDUCT ALTERNATE</t>
    </r>
    <r>
      <rPr>
        <sz val="12"/>
        <rFont val="Arial"/>
        <family val="2"/>
      </rPr>
      <t xml:space="preserve">:  </t>
    </r>
  </si>
  <si>
    <r>
      <t xml:space="preserve">A </t>
    </r>
    <r>
      <rPr>
        <b/>
        <sz val="12"/>
        <rFont val="Arial"/>
        <family val="2"/>
      </rPr>
      <t>Temporary Access Deduct Alternate</t>
    </r>
    <r>
      <rPr>
        <sz val="12"/>
        <rFont val="Arial"/>
        <family val="2"/>
      </rPr>
      <t xml:space="preserve"> Proposal is included in the Bid Submittal: __________. (yes or no)</t>
    </r>
  </si>
  <si>
    <r>
      <t xml:space="preserve">Amount of </t>
    </r>
    <r>
      <rPr>
        <b/>
        <sz val="12"/>
        <rFont val="Arial"/>
        <family val="2"/>
      </rPr>
      <t>TEMPORARY ACCESS DEDUCT ALTERNATE</t>
    </r>
    <r>
      <rPr>
        <sz val="12"/>
        <rFont val="Arial"/>
        <family val="2"/>
      </rPr>
      <t xml:space="preserve">:  </t>
    </r>
  </si>
  <si>
    <t>BASIN SEDIMENT REMOVAL</t>
  </si>
  <si>
    <t>12A</t>
  </si>
  <si>
    <t>PAVEMENT REMOVED, COMPOSITE</t>
  </si>
  <si>
    <t>PAVEMENT REMOVED, ASPHALT</t>
  </si>
  <si>
    <t>CONCRETE MEDIAN WALL REMOVED, AS PER PLAN</t>
  </si>
  <si>
    <t>EMBANKMENT, AS PER PLAN</t>
  </si>
  <si>
    <t>CONCRETE BARRIER END SECTION, TYPE B</t>
  </si>
  <si>
    <t>42A</t>
  </si>
  <si>
    <t xml:space="preserve">CONCRETE BARRIER, SINGLE SLOPE, TYPE C-50, AS PER PLAN </t>
  </si>
  <si>
    <t>6" SHALLOW PIPE UNDERDRAIN, WITH FABRIC WRAP (30")</t>
  </si>
  <si>
    <t>6" BASE PIPE UNDERDRAIN, WITH FABRIC WRAP (18")</t>
  </si>
  <si>
    <t>15" CONDUIT, TYPE F, 707.33</t>
  </si>
  <si>
    <t>18" CONDUIT, TYPE F, 707.33</t>
  </si>
  <si>
    <t>24" CONDUIT, TYPE F, 707.33</t>
  </si>
  <si>
    <t>8" ASPHALT CONCRETE BASE, PG 64-22 (SHOULDERS)</t>
  </si>
  <si>
    <t>111A</t>
  </si>
  <si>
    <t>12" ASPHALT CONCRETE BASE, PG 64-22 (PAVEMENT)</t>
  </si>
  <si>
    <t>111B</t>
  </si>
  <si>
    <t>6" ASPHALT CONCRETE BASE, PG 64-22 (PAVEMENT)</t>
  </si>
  <si>
    <t>10" AGGREGATE BASE (SHOULDER)</t>
  </si>
  <si>
    <t>AGGREGATE BASE (VARIABLE TH.) (WITHOUT GUARDRAIL)</t>
  </si>
  <si>
    <t>113A</t>
  </si>
  <si>
    <t>SP304</t>
  </si>
  <si>
    <t>6" AGGREGATE BASE</t>
  </si>
  <si>
    <t>113B</t>
  </si>
  <si>
    <t>9 1/4" AGGREGATE BASE</t>
  </si>
  <si>
    <t>1 1/2" ASPHALT CONCRETE SURFACE COURSE, USING CRUSHED STONE, PG64-22</t>
  </si>
  <si>
    <t>1 1/4" ASPHALT CONCRETE SURFACE COURSE, USING CRUSHED STONE, PG64-22</t>
  </si>
  <si>
    <t>118A</t>
  </si>
  <si>
    <t>SP404</t>
  </si>
  <si>
    <t>121A</t>
  </si>
  <si>
    <t>15-1/4" NON-REINFORCED CONCRETE PAVEMENT, CLASS QC 1, AS PER PLAN</t>
  </si>
  <si>
    <t>123A</t>
  </si>
  <si>
    <t>CURB, TYPE 4-A</t>
  </si>
  <si>
    <t>206A</t>
  </si>
  <si>
    <t>CONDUIT, 1-1/2", 725.051</t>
  </si>
  <si>
    <t>206B</t>
  </si>
  <si>
    <t>CONDUIT, 4", 725.051</t>
  </si>
  <si>
    <t>206C</t>
  </si>
  <si>
    <t>JUNCTION BOX, 12"X18"X24"</t>
  </si>
  <si>
    <t>206D</t>
  </si>
  <si>
    <t>SIGNAL MISC.: LOOP DETECTOR SAW CUTTING (8-10 MM WIDE)</t>
  </si>
  <si>
    <t>206E</t>
  </si>
  <si>
    <t>SIGNAL MISC.: LOOP DETECTOR SAW CUTTING (19 MM WIDE)</t>
  </si>
  <si>
    <t>205A</t>
  </si>
  <si>
    <t>PAVEMENT MARKING MISC.: FINAL PAVEMENT MARKING PREPARATION</t>
  </si>
  <si>
    <t>209A</t>
  </si>
  <si>
    <t>LIGHT POLE, CONVENTIONAL, A15</t>
  </si>
  <si>
    <t xml:space="preserve">Item Description                                 Addendum No. 1  (Yellow)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</si>
</sst>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164" formatCode="0.0"/>
    <numFmt numFmtId="165" formatCode="00&quot;+&quot;00.00"/>
    <numFmt numFmtId="166" formatCode="00\+00.00"/>
    <numFmt numFmtId="167" formatCode="000\+00.00"/>
    <numFmt numFmtId="168" formatCode="#\+##.00"/>
    <numFmt numFmtId="169" formatCode="000\+00"/>
    <numFmt numFmtId="170" formatCode="#,##0.0"/>
    <numFmt numFmtId="171" formatCode="&quot;$&quot;#,##0.00"/>
    <numFmt numFmtId="172" formatCode="#,##0.0_);\(#,##0.0\)"/>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theme="1"/>
      <name val="Arial"/>
      <family val="2"/>
    </font>
    <font>
      <b/>
      <sz val="10"/>
      <color theme="1"/>
      <name val="Arial"/>
      <family val="2"/>
    </font>
    <font>
      <sz val="12"/>
      <name val="Arial"/>
      <family val="2"/>
    </font>
    <font>
      <i/>
      <sz val="10"/>
      <color theme="1"/>
      <name val="Arial"/>
      <family val="2"/>
    </font>
    <font>
      <b/>
      <u/>
      <sz val="10"/>
      <name val="Arial"/>
      <family val="2"/>
    </font>
    <font>
      <u/>
      <sz val="10"/>
      <name val="Arial"/>
      <family val="2"/>
    </font>
    <font>
      <sz val="10"/>
      <name val="Arial"/>
      <family val="2"/>
    </font>
    <font>
      <sz val="11"/>
      <color indexed="17"/>
      <name val="Calibri"/>
      <family val="2"/>
    </font>
    <font>
      <sz val="10"/>
      <color rgb="FFFF0000"/>
      <name val="Arial"/>
      <family val="2"/>
    </font>
    <font>
      <sz val="10"/>
      <name val="Arial"/>
      <family val="2"/>
    </font>
    <font>
      <b/>
      <sz val="12"/>
      <name val="Arial"/>
      <family val="2"/>
    </font>
    <font>
      <sz val="9"/>
      <name val="Arial"/>
      <family val="2"/>
    </font>
    <font>
      <sz val="11"/>
      <name val="Arial"/>
      <family val="2"/>
    </font>
    <font>
      <b/>
      <u/>
      <sz val="12"/>
      <name val="Arial"/>
      <family val="2"/>
    </font>
    <font>
      <sz val="12"/>
      <color rgb="FFFF0000"/>
      <name val="Arial"/>
      <family val="2"/>
    </font>
    <font>
      <b/>
      <sz val="14"/>
      <name val="Arial"/>
      <family val="2"/>
    </font>
    <font>
      <b/>
      <sz val="11"/>
      <name val="Arial"/>
      <family val="2"/>
    </font>
    <font>
      <sz val="11"/>
      <color theme="1"/>
      <name val="Arial"/>
      <family val="2"/>
    </font>
    <font>
      <b/>
      <i/>
      <sz val="11"/>
      <name val="Arial"/>
      <family val="2"/>
    </font>
    <font>
      <b/>
      <i/>
      <sz val="10"/>
      <name val="Arial"/>
      <family val="2"/>
    </font>
    <font>
      <b/>
      <i/>
      <sz val="11"/>
      <color theme="1"/>
      <name val="Arial"/>
      <family val="2"/>
    </font>
  </fonts>
  <fills count="5">
    <fill>
      <patternFill patternType="none"/>
    </fill>
    <fill>
      <patternFill patternType="gray125"/>
    </fill>
    <fill>
      <patternFill patternType="solid">
        <fgColor rgb="FF92D050"/>
        <bgColor indexed="64"/>
      </patternFill>
    </fill>
    <fill>
      <patternFill patternType="solid">
        <fgColor indexed="42"/>
      </patternFill>
    </fill>
    <fill>
      <patternFill patternType="solid">
        <fgColor rgb="FFFFFF00"/>
        <bgColor indexed="64"/>
      </patternFill>
    </fill>
  </fills>
  <borders count="108">
    <border>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theme="1"/>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medium">
        <color theme="1"/>
      </right>
      <top style="medium">
        <color indexed="8"/>
      </top>
      <bottom style="medium">
        <color indexed="8"/>
      </bottom>
      <diagonal/>
    </border>
    <border>
      <left style="medium">
        <color indexed="64"/>
      </left>
      <right style="thin">
        <color indexed="64"/>
      </right>
      <top style="medium">
        <color indexed="8"/>
      </top>
      <bottom style="thin">
        <color indexed="64"/>
      </bottom>
      <diagonal/>
    </border>
    <border>
      <left style="thin">
        <color indexed="64"/>
      </left>
      <right style="thin">
        <color indexed="64"/>
      </right>
      <top style="medium">
        <color indexed="8"/>
      </top>
      <bottom style="thin">
        <color indexed="64"/>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right/>
      <top/>
      <bottom style="thick">
        <color indexed="8"/>
      </bottom>
      <diagonal/>
    </border>
    <border>
      <left/>
      <right style="medium">
        <color indexed="64"/>
      </right>
      <top/>
      <bottom style="thick">
        <color indexed="8"/>
      </bottom>
      <diagonal/>
    </border>
    <border>
      <left style="medium">
        <color indexed="8"/>
      </left>
      <right style="thin">
        <color indexed="8"/>
      </right>
      <top style="medium">
        <color indexed="8"/>
      </top>
      <bottom style="thin">
        <color indexed="64"/>
      </bottom>
      <diagonal/>
    </border>
    <border>
      <left style="thin">
        <color indexed="8"/>
      </left>
      <right style="thin">
        <color indexed="8"/>
      </right>
      <top style="medium">
        <color indexed="8"/>
      </top>
      <bottom style="thin">
        <color indexed="64"/>
      </bottom>
      <diagonal/>
    </border>
    <border>
      <left style="thin">
        <color indexed="8"/>
      </left>
      <right style="medium">
        <color indexed="64"/>
      </right>
      <top style="medium">
        <color indexed="8"/>
      </top>
      <bottom style="thin">
        <color indexed="64"/>
      </bottom>
      <diagonal/>
    </border>
    <border>
      <left style="medium">
        <color indexed="8"/>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medium">
        <color indexed="64"/>
      </right>
      <top style="thin">
        <color indexed="64"/>
      </top>
      <bottom style="thin">
        <color indexed="64"/>
      </bottom>
      <diagonal/>
    </border>
    <border>
      <left style="medium">
        <color indexed="8"/>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medium">
        <color indexed="64"/>
      </right>
      <top style="thin">
        <color indexed="64"/>
      </top>
      <bottom/>
      <diagonal/>
    </border>
    <border>
      <left style="medium">
        <color indexed="8"/>
      </left>
      <right style="thin">
        <color indexed="8"/>
      </right>
      <top style="medium">
        <color indexed="64"/>
      </top>
      <bottom style="medium">
        <color indexed="64"/>
      </bottom>
      <diagonal/>
    </border>
    <border>
      <left style="medium">
        <color indexed="64"/>
      </left>
      <right style="thin">
        <color indexed="64"/>
      </right>
      <top style="medium">
        <color indexed="8"/>
      </top>
      <bottom/>
      <diagonal/>
    </border>
    <border>
      <left style="thin">
        <color indexed="64"/>
      </left>
      <right style="thin">
        <color indexed="64"/>
      </right>
      <top style="medium">
        <color indexed="8"/>
      </top>
      <bottom/>
      <diagonal/>
    </border>
    <border>
      <left style="thin">
        <color indexed="64"/>
      </left>
      <right style="medium">
        <color indexed="64"/>
      </right>
      <top style="medium">
        <color indexed="8"/>
      </top>
      <bottom/>
      <diagonal/>
    </border>
    <border>
      <left style="medium">
        <color indexed="64"/>
      </left>
      <right style="thin">
        <color indexed="64"/>
      </right>
      <top style="medium">
        <color indexed="8"/>
      </top>
      <bottom style="medium">
        <color indexed="8"/>
      </bottom>
      <diagonal/>
    </border>
    <border>
      <left style="thin">
        <color indexed="64"/>
      </left>
      <right style="thin">
        <color indexed="64"/>
      </right>
      <top style="medium">
        <color indexed="8"/>
      </top>
      <bottom style="medium">
        <color indexed="8"/>
      </bottom>
      <diagonal/>
    </border>
    <border>
      <left style="thin">
        <color indexed="64"/>
      </left>
      <right style="medium">
        <color indexed="64"/>
      </right>
      <top style="medium">
        <color indexed="8"/>
      </top>
      <bottom style="medium">
        <color indexed="8"/>
      </bottom>
      <diagonal/>
    </border>
    <border>
      <left style="thin">
        <color indexed="64"/>
      </left>
      <right style="thin">
        <color indexed="64"/>
      </right>
      <top style="medium">
        <color indexed="8"/>
      </top>
      <bottom style="medium">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medium">
        <color theme="1"/>
      </right>
      <top style="thin">
        <color theme="1"/>
      </top>
      <bottom style="thin">
        <color theme="1"/>
      </bottom>
      <diagonal/>
    </border>
    <border>
      <left style="thin">
        <color indexed="8"/>
      </left>
      <right/>
      <top style="medium">
        <color indexed="8"/>
      </top>
      <bottom style="medium">
        <color indexed="8"/>
      </bottom>
      <diagonal/>
    </border>
    <border>
      <left/>
      <right/>
      <top style="medium">
        <color indexed="8"/>
      </top>
      <bottom style="medium">
        <color indexed="8"/>
      </bottom>
      <diagonal/>
    </border>
    <border>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style="thin">
        <color indexed="8"/>
      </left>
      <right style="thin">
        <color indexed="64"/>
      </right>
      <top style="thin">
        <color indexed="64"/>
      </top>
      <bottom/>
      <diagonal/>
    </border>
    <border>
      <left style="thin">
        <color indexed="8"/>
      </left>
      <right style="thin">
        <color indexed="64"/>
      </right>
      <top style="thin">
        <color indexed="64"/>
      </top>
      <bottom style="medium">
        <color indexed="64"/>
      </bottom>
      <diagonal/>
    </border>
    <border>
      <left style="thin">
        <color indexed="64"/>
      </left>
      <right style="thin">
        <color indexed="8"/>
      </right>
      <top style="thin">
        <color indexed="64"/>
      </top>
      <bottom style="medium">
        <color indexed="64"/>
      </bottom>
      <diagonal/>
    </border>
  </borders>
  <cellStyleXfs count="23">
    <xf numFmtId="0" fontId="0" fillId="0" borderId="0"/>
    <xf numFmtId="0" fontId="10" fillId="0" borderId="0"/>
    <xf numFmtId="0" fontId="9" fillId="0" borderId="0"/>
    <xf numFmtId="0" fontId="8" fillId="0" borderId="0"/>
    <xf numFmtId="0" fontId="15" fillId="0" borderId="0">
      <alignment vertical="top" wrapText="1"/>
    </xf>
    <xf numFmtId="0" fontId="12" fillId="0" borderId="0"/>
    <xf numFmtId="0" fontId="7" fillId="0" borderId="0"/>
    <xf numFmtId="0" fontId="6" fillId="0" borderId="0"/>
    <xf numFmtId="0" fontId="19" fillId="0" borderId="0"/>
    <xf numFmtId="0" fontId="20" fillId="3" borderId="0" applyNumberFormat="0" applyBorder="0" applyAlignment="0" applyProtection="0"/>
    <xf numFmtId="0" fontId="5" fillId="0" borderId="0"/>
    <xf numFmtId="0" fontId="12"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44" fontId="22" fillId="0" borderId="0" applyFont="0" applyFill="0" applyBorder="0" applyAlignment="0" applyProtection="0"/>
    <xf numFmtId="44" fontId="12" fillId="0" borderId="0" applyFont="0" applyFill="0" applyBorder="0" applyAlignment="0" applyProtection="0"/>
  </cellStyleXfs>
  <cellXfs count="371">
    <xf numFmtId="0" fontId="0" fillId="0" borderId="0" xfId="0"/>
    <xf numFmtId="0" fontId="0" fillId="0" borderId="0" xfId="0" applyBorder="1" applyAlignment="1">
      <alignment horizontal="center"/>
    </xf>
    <xf numFmtId="0" fontId="0" fillId="0" borderId="0" xfId="0" applyBorder="1"/>
    <xf numFmtId="0" fontId="10" fillId="0" borderId="0" xfId="1"/>
    <xf numFmtId="0" fontId="10" fillId="0" borderId="0" xfId="1" applyAlignment="1">
      <alignment horizontal="center"/>
    </xf>
    <xf numFmtId="0" fontId="13" fillId="0" borderId="0" xfId="1" applyFont="1" applyAlignment="1">
      <alignment horizontal="center"/>
    </xf>
    <xf numFmtId="0" fontId="13" fillId="0" borderId="0" xfId="1" applyFont="1"/>
    <xf numFmtId="0" fontId="13" fillId="0" borderId="2" xfId="1" applyFont="1" applyBorder="1" applyAlignment="1">
      <alignment horizontal="center" vertical="center"/>
    </xf>
    <xf numFmtId="1" fontId="14" fillId="0" borderId="33" xfId="1" applyNumberFormat="1" applyFont="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textRotation="90" wrapText="1"/>
    </xf>
    <xf numFmtId="1" fontId="13" fillId="0" borderId="41" xfId="1" applyNumberFormat="1" applyFont="1" applyBorder="1" applyAlignment="1">
      <alignment horizontal="center" vertical="center"/>
    </xf>
    <xf numFmtId="1" fontId="13" fillId="0" borderId="22" xfId="1" applyNumberFormat="1" applyFont="1" applyBorder="1" applyAlignment="1">
      <alignment horizontal="center" vertical="center"/>
    </xf>
    <xf numFmtId="0" fontId="14" fillId="0" borderId="12" xfId="1" applyFont="1" applyBorder="1" applyAlignment="1">
      <alignment horizontal="center" vertical="center"/>
    </xf>
    <xf numFmtId="0" fontId="14" fillId="0" borderId="42" xfId="1" applyFont="1" applyBorder="1" applyAlignment="1">
      <alignment horizontal="center" vertical="center"/>
    </xf>
    <xf numFmtId="0" fontId="12" fillId="0" borderId="21"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4" xfId="0" applyFont="1" applyFill="1" applyBorder="1" applyAlignment="1">
      <alignment horizontal="center" vertical="center"/>
    </xf>
    <xf numFmtId="164" fontId="0" fillId="0" borderId="0" xfId="0" applyNumberFormat="1" applyBorder="1" applyAlignment="1">
      <alignment horizontal="center"/>
    </xf>
    <xf numFmtId="0" fontId="12" fillId="0" borderId="5" xfId="0" applyFont="1" applyFill="1" applyBorder="1" applyAlignment="1">
      <alignment horizontal="center" vertical="center"/>
    </xf>
    <xf numFmtId="170" fontId="16" fillId="0" borderId="0" xfId="1" applyNumberFormat="1" applyFont="1"/>
    <xf numFmtId="3" fontId="16" fillId="0" borderId="0" xfId="1" applyNumberFormat="1" applyFont="1"/>
    <xf numFmtId="1" fontId="14" fillId="0" borderId="33" xfId="1" applyNumberFormat="1" applyFont="1" applyFill="1" applyBorder="1" applyAlignment="1">
      <alignment horizontal="center" vertical="center"/>
    </xf>
    <xf numFmtId="0" fontId="12" fillId="0" borderId="22" xfId="0" applyFont="1" applyFill="1" applyBorder="1" applyAlignment="1">
      <alignment horizontal="center" vertical="center"/>
    </xf>
    <xf numFmtId="0" fontId="0" fillId="0" borderId="0" xfId="0" applyAlignment="1">
      <alignment horizontal="justify" vertical="center"/>
    </xf>
    <xf numFmtId="0" fontId="0" fillId="0" borderId="18" xfId="0" applyBorder="1"/>
    <xf numFmtId="0" fontId="13" fillId="0" borderId="49" xfId="1" applyFont="1" applyBorder="1"/>
    <xf numFmtId="0" fontId="0" fillId="0" borderId="8" xfId="0" applyBorder="1" applyAlignment="1">
      <alignment horizontal="justify" vertical="center"/>
    </xf>
    <xf numFmtId="0" fontId="13" fillId="0" borderId="50" xfId="1" applyFont="1" applyBorder="1"/>
    <xf numFmtId="0" fontId="0" fillId="0" borderId="16" xfId="0" applyBorder="1"/>
    <xf numFmtId="0" fontId="0" fillId="0" borderId="53" xfId="0" applyBorder="1"/>
    <xf numFmtId="0" fontId="0" fillId="0" borderId="18" xfId="0" applyBorder="1" applyAlignment="1">
      <alignment horizontal="center" vertical="center"/>
    </xf>
    <xf numFmtId="0" fontId="0" fillId="0" borderId="0" xfId="0" applyBorder="1" applyAlignment="1">
      <alignment horizontal="center" vertical="center"/>
    </xf>
    <xf numFmtId="0" fontId="12" fillId="0" borderId="16" xfId="0" applyFont="1" applyBorder="1" applyAlignment="1">
      <alignment horizontal="center" vertical="center"/>
    </xf>
    <xf numFmtId="0" fontId="13" fillId="0" borderId="30" xfId="1" applyFont="1" applyBorder="1" applyAlignment="1">
      <alignment horizontal="center" vertical="center"/>
    </xf>
    <xf numFmtId="0" fontId="12" fillId="0" borderId="0" xfId="0" applyFont="1" applyFill="1" applyAlignment="1">
      <alignment vertical="center"/>
    </xf>
    <xf numFmtId="0" fontId="10" fillId="0" borderId="0" xfId="1" applyAlignment="1">
      <alignment wrapText="1"/>
    </xf>
    <xf numFmtId="0" fontId="13" fillId="0" borderId="15" xfId="1" applyFont="1" applyBorder="1" applyAlignment="1">
      <alignment horizontal="center" vertical="center"/>
    </xf>
    <xf numFmtId="1" fontId="13" fillId="0" borderId="28" xfId="1" applyNumberFormat="1" applyFont="1" applyBorder="1" applyAlignment="1">
      <alignment horizontal="center" vertical="center"/>
    </xf>
    <xf numFmtId="1" fontId="13" fillId="0" borderId="31" xfId="1" applyNumberFormat="1" applyFont="1" applyBorder="1" applyAlignment="1">
      <alignment horizontal="center" vertical="center"/>
    </xf>
    <xf numFmtId="0" fontId="14" fillId="0" borderId="35" xfId="1" applyFont="1" applyBorder="1" applyAlignment="1">
      <alignment horizontal="center" vertical="center"/>
    </xf>
    <xf numFmtId="0" fontId="14" fillId="0" borderId="33" xfId="1" applyFont="1" applyBorder="1" applyAlignment="1">
      <alignment horizontal="center" vertical="center"/>
    </xf>
    <xf numFmtId="0" fontId="12" fillId="0" borderId="1" xfId="0" applyFont="1" applyFill="1" applyBorder="1" applyAlignment="1">
      <alignment horizontal="center" vertical="center"/>
    </xf>
    <xf numFmtId="0" fontId="12" fillId="0" borderId="13" xfId="0" applyFont="1" applyFill="1" applyBorder="1" applyAlignment="1">
      <alignment horizontal="center" vertical="center"/>
    </xf>
    <xf numFmtId="0" fontId="12" fillId="0" borderId="2" xfId="0" applyFont="1" applyFill="1" applyBorder="1" applyAlignment="1">
      <alignment horizontal="center" vertical="center"/>
    </xf>
    <xf numFmtId="0" fontId="11" fillId="0" borderId="20" xfId="0" applyFont="1" applyFill="1" applyBorder="1" applyAlignment="1">
      <alignment horizontal="center" vertical="center"/>
    </xf>
    <xf numFmtId="0" fontId="12" fillId="0" borderId="28" xfId="0" applyFont="1" applyFill="1" applyBorder="1" applyAlignment="1">
      <alignment horizontal="center" vertical="center"/>
    </xf>
    <xf numFmtId="0" fontId="12" fillId="0" borderId="24" xfId="0" applyFont="1" applyFill="1" applyBorder="1" applyAlignment="1">
      <alignment horizontal="center" vertical="center"/>
    </xf>
    <xf numFmtId="0" fontId="12" fillId="0" borderId="26" xfId="0" applyFont="1" applyFill="1" applyBorder="1" applyAlignment="1">
      <alignment horizontal="center" vertical="center"/>
    </xf>
    <xf numFmtId="0" fontId="12" fillId="0" borderId="25" xfId="0" applyFont="1" applyFill="1" applyBorder="1" applyAlignment="1">
      <alignment horizontal="center" vertical="center"/>
    </xf>
    <xf numFmtId="167" fontId="13" fillId="0" borderId="40" xfId="0" applyNumberFormat="1" applyFont="1" applyFill="1" applyBorder="1" applyAlignment="1">
      <alignment horizontal="center" vertical="center"/>
    </xf>
    <xf numFmtId="0" fontId="0" fillId="0" borderId="0" xfId="0" applyFill="1" applyAlignment="1">
      <alignment vertical="center"/>
    </xf>
    <xf numFmtId="169" fontId="0" fillId="0" borderId="0" xfId="0" applyNumberFormat="1" applyFill="1" applyAlignment="1">
      <alignment vertical="center"/>
    </xf>
    <xf numFmtId="169" fontId="0" fillId="0" borderId="0" xfId="0" applyNumberFormat="1" applyFill="1" applyAlignment="1">
      <alignment horizontal="center" vertical="center"/>
    </xf>
    <xf numFmtId="0" fontId="0" fillId="0" borderId="0" xfId="0" applyFill="1" applyAlignment="1">
      <alignment horizontal="right" vertical="center"/>
    </xf>
    <xf numFmtId="0" fontId="14" fillId="0" borderId="12" xfId="1" applyFont="1" applyFill="1" applyBorder="1" applyAlignment="1">
      <alignment horizontal="center" vertical="center"/>
    </xf>
    <xf numFmtId="2" fontId="0" fillId="0" borderId="0" xfId="0" applyNumberFormat="1" applyFill="1" applyAlignment="1">
      <alignment horizontal="center" vertical="center"/>
    </xf>
    <xf numFmtId="0" fontId="12" fillId="0" borderId="0" xfId="0" applyFont="1" applyFill="1" applyAlignment="1">
      <alignment horizontal="right" vertical="center"/>
    </xf>
    <xf numFmtId="169" fontId="12" fillId="0" borderId="0" xfId="0" applyNumberFormat="1" applyFont="1" applyFill="1" applyAlignment="1">
      <alignment horizontal="center" vertical="center"/>
    </xf>
    <xf numFmtId="0" fontId="10" fillId="0" borderId="0" xfId="1" applyFill="1"/>
    <xf numFmtId="0" fontId="14" fillId="0" borderId="42" xfId="1" applyFont="1" applyFill="1" applyBorder="1" applyAlignment="1">
      <alignment horizontal="center" vertical="center"/>
    </xf>
    <xf numFmtId="0" fontId="14" fillId="0" borderId="2" xfId="1" applyFont="1" applyFill="1" applyBorder="1" applyAlignment="1">
      <alignment horizontal="center" vertical="center"/>
    </xf>
    <xf numFmtId="1" fontId="14" fillId="0" borderId="22" xfId="1" applyNumberFormat="1" applyFont="1" applyFill="1" applyBorder="1" applyAlignment="1">
      <alignment horizontal="center" vertical="center"/>
    </xf>
    <xf numFmtId="0" fontId="10" fillId="0" borderId="0" xfId="1" applyFill="1" applyAlignment="1">
      <alignment horizontal="center"/>
    </xf>
    <xf numFmtId="0" fontId="12" fillId="0" borderId="49" xfId="5" applyBorder="1"/>
    <xf numFmtId="0" fontId="12" fillId="0" borderId="0" xfId="5" applyBorder="1"/>
    <xf numFmtId="0" fontId="18" fillId="0" borderId="8" xfId="5" applyFont="1" applyBorder="1" applyAlignment="1">
      <alignment horizontal="center"/>
    </xf>
    <xf numFmtId="0" fontId="18" fillId="0" borderId="0" xfId="5" applyFont="1" applyBorder="1" applyAlignment="1">
      <alignment horizontal="center"/>
    </xf>
    <xf numFmtId="0" fontId="18" fillId="0" borderId="50" xfId="5" applyFont="1" applyBorder="1"/>
    <xf numFmtId="0" fontId="18" fillId="0" borderId="0" xfId="5" applyFont="1" applyBorder="1"/>
    <xf numFmtId="0" fontId="12" fillId="0" borderId="50" xfId="5" applyBorder="1"/>
    <xf numFmtId="2" fontId="12" fillId="0" borderId="0" xfId="5" applyNumberFormat="1" applyFont="1" applyFill="1" applyBorder="1" applyAlignment="1">
      <alignment horizontal="center" vertical="center"/>
    </xf>
    <xf numFmtId="0" fontId="12" fillId="0" borderId="0" xfId="5" applyFont="1" applyFill="1" applyBorder="1" applyAlignment="1">
      <alignment horizontal="center" vertical="center"/>
    </xf>
    <xf numFmtId="2" fontId="12" fillId="0" borderId="50" xfId="5" applyNumberFormat="1" applyFont="1" applyFill="1" applyBorder="1" applyAlignment="1">
      <alignment horizontal="left" vertical="center"/>
    </xf>
    <xf numFmtId="0" fontId="12" fillId="0" borderId="0" xfId="5" applyFont="1" applyBorder="1" applyAlignment="1">
      <alignment horizontal="center"/>
    </xf>
    <xf numFmtId="2" fontId="12" fillId="0" borderId="0" xfId="5" applyNumberFormat="1" applyBorder="1" applyAlignment="1">
      <alignment horizontal="center"/>
    </xf>
    <xf numFmtId="0" fontId="12" fillId="0" borderId="0" xfId="5" applyFont="1" applyBorder="1"/>
    <xf numFmtId="0" fontId="12" fillId="0" borderId="8" xfId="5" applyFont="1" applyFill="1" applyBorder="1" applyAlignment="1">
      <alignment horizontal="center" vertical="center"/>
    </xf>
    <xf numFmtId="0" fontId="12" fillId="0" borderId="16" xfId="5" applyFont="1" applyBorder="1" applyAlignment="1">
      <alignment horizontal="center"/>
    </xf>
    <xf numFmtId="2" fontId="12" fillId="0" borderId="16" xfId="5" applyNumberFormat="1" applyBorder="1" applyAlignment="1">
      <alignment horizontal="center"/>
    </xf>
    <xf numFmtId="0" fontId="12" fillId="0" borderId="16" xfId="5" applyFont="1" applyBorder="1"/>
    <xf numFmtId="0" fontId="12" fillId="0" borderId="53" xfId="5" applyBorder="1"/>
    <xf numFmtId="0" fontId="11" fillId="0" borderId="0" xfId="5" applyFont="1" applyBorder="1"/>
    <xf numFmtId="0" fontId="12" fillId="0" borderId="8" xfId="5" applyFont="1" applyBorder="1" applyAlignment="1">
      <alignment horizontal="center"/>
    </xf>
    <xf numFmtId="0" fontId="12" fillId="0" borderId="0" xfId="5" applyBorder="1" applyAlignment="1">
      <alignment horizontal="center"/>
    </xf>
    <xf numFmtId="1" fontId="12" fillId="0" borderId="9" xfId="5" applyNumberFormat="1" applyFont="1" applyFill="1" applyBorder="1" applyAlignment="1">
      <alignment horizontal="center" vertical="center"/>
    </xf>
    <xf numFmtId="0" fontId="12" fillId="0" borderId="16" xfId="5" applyBorder="1" applyAlignment="1">
      <alignment horizontal="center"/>
    </xf>
    <xf numFmtId="0" fontId="12" fillId="0" borderId="16" xfId="5" applyFont="1" applyFill="1" applyBorder="1" applyAlignment="1">
      <alignment horizontal="center" vertical="center"/>
    </xf>
    <xf numFmtId="2" fontId="12" fillId="0" borderId="53" xfId="5" applyNumberFormat="1" applyFont="1" applyFill="1" applyBorder="1" applyAlignment="1">
      <alignment horizontal="left" vertical="center"/>
    </xf>
    <xf numFmtId="0" fontId="17" fillId="0" borderId="0" xfId="5" applyFont="1" applyBorder="1"/>
    <xf numFmtId="1" fontId="12" fillId="0" borderId="0" xfId="5" applyNumberFormat="1" applyBorder="1" applyAlignment="1">
      <alignment horizontal="center"/>
    </xf>
    <xf numFmtId="1" fontId="12" fillId="0" borderId="0" xfId="5" applyNumberFormat="1" applyBorder="1"/>
    <xf numFmtId="2" fontId="11" fillId="0" borderId="0" xfId="5" applyNumberFormat="1" applyFont="1" applyBorder="1" applyAlignment="1">
      <alignment horizontal="center"/>
    </xf>
    <xf numFmtId="0" fontId="11" fillId="0" borderId="19" xfId="0" applyFont="1" applyFill="1" applyBorder="1" applyAlignment="1">
      <alignment horizontal="center" vertical="center"/>
    </xf>
    <xf numFmtId="0" fontId="11" fillId="0" borderId="21" xfId="0" applyFont="1" applyFill="1" applyBorder="1" applyAlignment="1">
      <alignment horizontal="center" vertical="center" textRotation="90" wrapText="1"/>
    </xf>
    <xf numFmtId="0" fontId="11" fillId="0" borderId="23" xfId="0" applyFont="1" applyFill="1" applyBorder="1" applyAlignment="1">
      <alignment horizontal="center" vertical="center" textRotation="90" wrapText="1"/>
    </xf>
    <xf numFmtId="0" fontId="11" fillId="0" borderId="22" xfId="0" applyFont="1" applyFill="1" applyBorder="1" applyAlignment="1">
      <alignment horizontal="center" vertical="center" textRotation="90" wrapText="1"/>
    </xf>
    <xf numFmtId="0" fontId="11" fillId="0" borderId="26" xfId="0" applyFont="1" applyFill="1" applyBorder="1" applyAlignment="1">
      <alignment horizontal="center" vertical="center" wrapText="1"/>
    </xf>
    <xf numFmtId="0" fontId="11" fillId="0" borderId="19" xfId="0" applyFont="1" applyFill="1" applyBorder="1" applyAlignment="1">
      <alignment horizontal="center" vertical="center" textRotation="90" wrapText="1"/>
    </xf>
    <xf numFmtId="0" fontId="11" fillId="0" borderId="14" xfId="0" applyFont="1" applyFill="1" applyBorder="1" applyAlignment="1">
      <alignment horizontal="center" vertical="center" textRotation="90" wrapText="1"/>
    </xf>
    <xf numFmtId="0" fontId="13" fillId="0" borderId="28" xfId="0" applyFont="1" applyFill="1" applyBorder="1" applyAlignment="1">
      <alignment horizontal="center" vertical="center"/>
    </xf>
    <xf numFmtId="0" fontId="11" fillId="0" borderId="1" xfId="0" applyFont="1" applyFill="1" applyBorder="1" applyAlignment="1">
      <alignment horizontal="center" vertical="center" textRotation="90" wrapText="1"/>
    </xf>
    <xf numFmtId="167" fontId="12" fillId="0" borderId="24" xfId="0" applyNumberFormat="1" applyFont="1" applyFill="1" applyBorder="1" applyAlignment="1">
      <alignment horizontal="center" vertical="center"/>
    </xf>
    <xf numFmtId="0" fontId="0" fillId="0" borderId="0" xfId="0" applyFill="1" applyAlignment="1">
      <alignment horizontal="center" vertical="center"/>
    </xf>
    <xf numFmtId="0" fontId="11" fillId="0" borderId="3" xfId="0" applyFont="1" applyFill="1" applyBorder="1" applyAlignment="1">
      <alignment horizontal="center" vertical="center" textRotation="90" wrapText="1"/>
    </xf>
    <xf numFmtId="0" fontId="11" fillId="0" borderId="2" xfId="0" applyFont="1" applyFill="1" applyBorder="1" applyAlignment="1">
      <alignment horizontal="center" vertical="center" textRotation="90" wrapText="1"/>
    </xf>
    <xf numFmtId="0" fontId="11" fillId="0" borderId="24" xfId="0" applyFont="1" applyFill="1" applyBorder="1" applyAlignment="1">
      <alignment horizontal="center" vertical="center" wrapText="1"/>
    </xf>
    <xf numFmtId="0" fontId="12" fillId="0" borderId="17" xfId="0" applyFont="1" applyFill="1" applyBorder="1" applyAlignment="1">
      <alignment horizontal="center" vertical="center"/>
    </xf>
    <xf numFmtId="0" fontId="11" fillId="0" borderId="4"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19" xfId="0" applyFont="1" applyFill="1" applyBorder="1" applyAlignment="1">
      <alignment horizontal="center" vertical="center"/>
    </xf>
    <xf numFmtId="0" fontId="11" fillId="0" borderId="3"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23" xfId="0" applyFont="1" applyFill="1" applyBorder="1" applyAlignment="1">
      <alignment horizontal="center" vertical="center"/>
    </xf>
    <xf numFmtId="166" fontId="13" fillId="0" borderId="40" xfId="0" applyNumberFormat="1" applyFont="1" applyFill="1" applyBorder="1" applyAlignment="1">
      <alignment horizontal="center" vertical="center"/>
    </xf>
    <xf numFmtId="1" fontId="12" fillId="2" borderId="8" xfId="5" applyNumberFormat="1" applyFont="1" applyFill="1" applyBorder="1" applyAlignment="1">
      <alignment horizontal="center" vertical="center"/>
    </xf>
    <xf numFmtId="2" fontId="12" fillId="2" borderId="0" xfId="5" applyNumberFormat="1" applyFont="1" applyFill="1" applyBorder="1" applyAlignment="1">
      <alignment horizontal="center" vertical="center"/>
    </xf>
    <xf numFmtId="0" fontId="12" fillId="2" borderId="0" xfId="5" applyFont="1" applyFill="1" applyBorder="1" applyAlignment="1">
      <alignment horizontal="center" vertical="center"/>
    </xf>
    <xf numFmtId="2" fontId="12" fillId="2" borderId="50" xfId="5" applyNumberFormat="1" applyFont="1" applyFill="1" applyBorder="1" applyAlignment="1">
      <alignment horizontal="left" vertical="center"/>
    </xf>
    <xf numFmtId="0" fontId="12" fillId="2" borderId="8" xfId="5" applyFont="1" applyFill="1" applyBorder="1" applyAlignment="1">
      <alignment horizontal="center" vertical="center"/>
    </xf>
    <xf numFmtId="0" fontId="12" fillId="2" borderId="50" xfId="5" applyFont="1" applyFill="1" applyBorder="1" applyAlignment="1">
      <alignment horizontal="left" vertical="center"/>
    </xf>
    <xf numFmtId="0" fontId="12" fillId="0" borderId="0" xfId="0" applyFont="1" applyFill="1" applyAlignment="1">
      <alignment horizontal="center" vertical="center"/>
    </xf>
    <xf numFmtId="1" fontId="12" fillId="0" borderId="2" xfId="0" applyNumberFormat="1" applyFont="1" applyFill="1" applyBorder="1" applyAlignment="1">
      <alignment horizontal="center" vertical="center"/>
    </xf>
    <xf numFmtId="0" fontId="12" fillId="0" borderId="0" xfId="0" applyFont="1" applyFill="1" applyAlignment="1">
      <alignment vertical="center"/>
    </xf>
    <xf numFmtId="1" fontId="14" fillId="0" borderId="34" xfId="0" applyNumberFormat="1" applyFont="1" applyFill="1" applyBorder="1" applyAlignment="1">
      <alignment horizontal="center" vertical="center"/>
    </xf>
    <xf numFmtId="1" fontId="14" fillId="0" borderId="41" xfId="0" applyNumberFormat="1" applyFont="1" applyFill="1" applyBorder="1" applyAlignment="1">
      <alignment horizontal="center" vertical="center"/>
    </xf>
    <xf numFmtId="0" fontId="21" fillId="0" borderId="0" xfId="0" applyFont="1" applyFill="1" applyAlignment="1">
      <alignment vertical="center"/>
    </xf>
    <xf numFmtId="0" fontId="11" fillId="4" borderId="0" xfId="0" applyFont="1" applyFill="1" applyAlignment="1">
      <alignment vertical="center"/>
    </xf>
    <xf numFmtId="44" fontId="12" fillId="0" borderId="0" xfId="21" applyFont="1" applyFill="1" applyAlignment="1">
      <alignment vertical="center"/>
    </xf>
    <xf numFmtId="0" fontId="15" fillId="0" borderId="0" xfId="4" applyAlignment="1">
      <alignment vertical="center" wrapText="1"/>
    </xf>
    <xf numFmtId="0" fontId="12" fillId="0" borderId="0" xfId="0" applyFont="1" applyFill="1" applyBorder="1" applyAlignment="1">
      <alignment horizontal="center" vertical="center"/>
    </xf>
    <xf numFmtId="44" fontId="12" fillId="0" borderId="0" xfId="22" applyFont="1" applyFill="1" applyAlignment="1">
      <alignment vertical="center"/>
    </xf>
    <xf numFmtId="0" fontId="25" fillId="0" borderId="2" xfId="0" applyFont="1" applyFill="1" applyBorder="1" applyAlignment="1">
      <alignment horizontal="left" vertical="center"/>
    </xf>
    <xf numFmtId="0" fontId="24" fillId="0" borderId="15" xfId="0" applyFont="1" applyFill="1" applyBorder="1" applyAlignment="1">
      <alignment horizontal="left" vertical="center"/>
    </xf>
    <xf numFmtId="0" fontId="29" fillId="0" borderId="35" xfId="0" applyFont="1" applyFill="1" applyBorder="1" applyAlignment="1">
      <alignment horizontal="left" vertical="center"/>
    </xf>
    <xf numFmtId="44" fontId="25" fillId="0" borderId="33" xfId="21" applyFont="1" applyFill="1" applyBorder="1" applyAlignment="1">
      <alignment horizontal="center" vertical="center"/>
    </xf>
    <xf numFmtId="0" fontId="25" fillId="0" borderId="40" xfId="0" applyFont="1" applyFill="1" applyBorder="1" applyAlignment="1">
      <alignment horizontal="center" vertical="center"/>
    </xf>
    <xf numFmtId="0" fontId="25" fillId="0" borderId="15" xfId="0" applyFont="1" applyFill="1" applyBorder="1" applyAlignment="1">
      <alignment horizontal="center" vertical="center"/>
    </xf>
    <xf numFmtId="0" fontId="25" fillId="0" borderId="15" xfId="0" applyFont="1" applyFill="1" applyBorder="1" applyAlignment="1">
      <alignment horizontal="left" vertical="center"/>
    </xf>
    <xf numFmtId="44" fontId="25" fillId="0" borderId="28" xfId="21" applyFont="1" applyFill="1" applyBorder="1" applyAlignment="1">
      <alignment horizontal="center" vertical="center"/>
    </xf>
    <xf numFmtId="0" fontId="25" fillId="0" borderId="21" xfId="0" applyFont="1" applyFill="1" applyBorder="1" applyAlignment="1">
      <alignment horizontal="center" vertical="center"/>
    </xf>
    <xf numFmtId="0" fontId="25" fillId="0" borderId="2" xfId="0" applyFont="1" applyFill="1" applyBorder="1" applyAlignment="1">
      <alignment horizontal="center" vertical="center"/>
    </xf>
    <xf numFmtId="44" fontId="25" fillId="0" borderId="22" xfId="21" applyFont="1" applyFill="1" applyBorder="1" applyAlignment="1">
      <alignment horizontal="center" vertical="center"/>
    </xf>
    <xf numFmtId="0" fontId="30" fillId="0" borderId="2" xfId="1" applyFont="1" applyFill="1" applyBorder="1"/>
    <xf numFmtId="0" fontId="30" fillId="0" borderId="11" xfId="1" applyFont="1" applyFill="1" applyBorder="1"/>
    <xf numFmtId="0" fontId="25" fillId="0" borderId="47" xfId="0" applyFont="1" applyFill="1" applyBorder="1" applyAlignment="1">
      <alignment horizontal="center" vertical="center"/>
    </xf>
    <xf numFmtId="0" fontId="25" fillId="0" borderId="30" xfId="0" applyFont="1" applyFill="1" applyBorder="1" applyAlignment="1">
      <alignment horizontal="center" vertical="center"/>
    </xf>
    <xf numFmtId="0" fontId="25" fillId="0" borderId="30" xfId="0" applyFont="1" applyFill="1" applyBorder="1" applyAlignment="1">
      <alignment horizontal="left" vertical="center"/>
    </xf>
    <xf numFmtId="44" fontId="25" fillId="0" borderId="31" xfId="21" applyFont="1" applyFill="1" applyBorder="1" applyAlignment="1">
      <alignment horizontal="center" vertical="center"/>
    </xf>
    <xf numFmtId="1" fontId="25" fillId="0" borderId="35" xfId="0" applyNumberFormat="1" applyFont="1" applyFill="1" applyBorder="1" applyAlignment="1">
      <alignment horizontal="center" vertical="center"/>
    </xf>
    <xf numFmtId="0" fontId="25" fillId="0" borderId="45" xfId="0" applyFont="1" applyFill="1" applyBorder="1" applyAlignment="1">
      <alignment horizontal="center" vertical="center"/>
    </xf>
    <xf numFmtId="0" fontId="25" fillId="0" borderId="11" xfId="0" applyFont="1" applyFill="1" applyBorder="1" applyAlignment="1">
      <alignment horizontal="center" vertical="center"/>
    </xf>
    <xf numFmtId="0" fontId="25" fillId="0" borderId="11" xfId="0" applyFont="1" applyFill="1" applyBorder="1" applyAlignment="1">
      <alignment horizontal="left" vertical="center"/>
    </xf>
    <xf numFmtId="44" fontId="25" fillId="0" borderId="27" xfId="21" applyFont="1" applyFill="1" applyBorder="1" applyAlignment="1">
      <alignment horizontal="center" vertical="center"/>
    </xf>
    <xf numFmtId="0" fontId="25" fillId="0" borderId="19" xfId="0" applyFont="1" applyFill="1" applyBorder="1" applyAlignment="1">
      <alignment horizontal="center" vertical="center"/>
    </xf>
    <xf numFmtId="0" fontId="25" fillId="0" borderId="3" xfId="0" applyFont="1" applyFill="1" applyBorder="1" applyAlignment="1">
      <alignment horizontal="center" vertical="center"/>
    </xf>
    <xf numFmtId="0" fontId="25" fillId="0" borderId="61" xfId="0" applyFont="1" applyFill="1" applyBorder="1" applyAlignment="1">
      <alignment horizontal="center" vertical="center"/>
    </xf>
    <xf numFmtId="0" fontId="25" fillId="0" borderId="62" xfId="0" applyFont="1" applyFill="1" applyBorder="1" applyAlignment="1">
      <alignment horizontal="center" vertical="center"/>
    </xf>
    <xf numFmtId="0" fontId="25" fillId="0" borderId="62" xfId="0" applyFont="1" applyFill="1" applyBorder="1" applyAlignment="1">
      <alignment horizontal="left" vertical="center"/>
    </xf>
    <xf numFmtId="44" fontId="25" fillId="0" borderId="33" xfId="0" applyNumberFormat="1" applyFont="1" applyFill="1" applyBorder="1" applyAlignment="1">
      <alignment horizontal="center" vertical="center"/>
    </xf>
    <xf numFmtId="44" fontId="25" fillId="0" borderId="70" xfId="22" applyFont="1" applyFill="1" applyBorder="1" applyAlignment="1">
      <alignment horizontal="center" vertical="center"/>
    </xf>
    <xf numFmtId="44" fontId="25" fillId="0" borderId="73" xfId="22" applyFont="1" applyFill="1" applyBorder="1" applyAlignment="1">
      <alignment horizontal="center" vertical="center"/>
    </xf>
    <xf numFmtId="44" fontId="25" fillId="0" borderId="76" xfId="22" applyFont="1" applyFill="1" applyBorder="1" applyAlignment="1">
      <alignment horizontal="center" vertical="center"/>
    </xf>
    <xf numFmtId="44" fontId="25" fillId="0" borderId="59" xfId="22" applyFont="1" applyFill="1" applyBorder="1" applyAlignment="1">
      <alignment horizontal="center" vertical="center"/>
    </xf>
    <xf numFmtId="0" fontId="15" fillId="0" borderId="0" xfId="4" applyFont="1" applyAlignment="1">
      <alignment vertical="center" wrapText="1"/>
    </xf>
    <xf numFmtId="0" fontId="25" fillId="0" borderId="34" xfId="0" applyFont="1" applyFill="1" applyBorder="1" applyAlignment="1">
      <alignment horizontal="center" vertical="center"/>
    </xf>
    <xf numFmtId="0" fontId="25" fillId="0" borderId="35" xfId="0" applyFont="1" applyFill="1" applyBorder="1" applyAlignment="1">
      <alignment horizontal="center" vertical="center"/>
    </xf>
    <xf numFmtId="37" fontId="25" fillId="0" borderId="85" xfId="4" applyNumberFormat="1" applyFont="1" applyFill="1" applyBorder="1" applyAlignment="1">
      <alignment horizontal="center" vertical="center"/>
    </xf>
    <xf numFmtId="0" fontId="25" fillId="0" borderId="78" xfId="4" applyFont="1" applyFill="1" applyBorder="1" applyAlignment="1">
      <alignment horizontal="center" vertical="center" wrapText="1"/>
    </xf>
    <xf numFmtId="0" fontId="25" fillId="0" borderId="79" xfId="4" applyFont="1" applyFill="1" applyBorder="1" applyAlignment="1">
      <alignment vertical="center" wrapText="1"/>
    </xf>
    <xf numFmtId="44" fontId="25" fillId="0" borderId="80" xfId="4" applyNumberFormat="1" applyFont="1" applyFill="1" applyBorder="1" applyAlignment="1">
      <alignment vertical="center" wrapText="1"/>
    </xf>
    <xf numFmtId="39" fontId="25" fillId="0" borderId="85" xfId="4" applyNumberFormat="1" applyFont="1" applyFill="1" applyBorder="1" applyAlignment="1">
      <alignment horizontal="center" vertical="center"/>
    </xf>
    <xf numFmtId="0" fontId="25" fillId="0" borderId="34" xfId="4" applyFont="1" applyFill="1" applyBorder="1" applyAlignment="1">
      <alignment horizontal="center" vertical="center" wrapText="1"/>
    </xf>
    <xf numFmtId="0" fontId="25" fillId="0" borderId="35" xfId="4" applyFont="1" applyFill="1" applyBorder="1" applyAlignment="1">
      <alignment vertical="center" wrapText="1"/>
    </xf>
    <xf numFmtId="44" fontId="25" fillId="0" borderId="33" xfId="4" applyNumberFormat="1" applyFont="1" applyFill="1" applyBorder="1" applyAlignment="1">
      <alignment vertical="center" wrapText="1"/>
    </xf>
    <xf numFmtId="0" fontId="29" fillId="0" borderId="35" xfId="4" applyFont="1" applyFill="1" applyBorder="1" applyAlignment="1">
      <alignment horizontal="left" vertical="center" wrapText="1"/>
    </xf>
    <xf numFmtId="37" fontId="25" fillId="0" borderId="86" xfId="4" applyNumberFormat="1" applyFont="1" applyFill="1" applyBorder="1" applyAlignment="1">
      <alignment horizontal="center" vertical="center"/>
    </xf>
    <xf numFmtId="1" fontId="25" fillId="0" borderId="3" xfId="5" applyNumberFormat="1" applyFont="1" applyFill="1" applyBorder="1" applyAlignment="1">
      <alignment horizontal="left" vertical="center"/>
    </xf>
    <xf numFmtId="1" fontId="25" fillId="0" borderId="2" xfId="5" applyNumberFormat="1" applyFont="1" applyFill="1" applyBorder="1" applyAlignment="1">
      <alignment horizontal="left" vertical="center"/>
    </xf>
    <xf numFmtId="2" fontId="25" fillId="0" borderId="2" xfId="5" applyNumberFormat="1" applyFont="1" applyFill="1" applyBorder="1" applyAlignment="1">
      <alignment horizontal="left" vertical="center"/>
    </xf>
    <xf numFmtId="0" fontId="25" fillId="0" borderId="2" xfId="5" applyFont="1" applyFill="1" applyBorder="1" applyAlignment="1">
      <alignment horizontal="left" vertical="center"/>
    </xf>
    <xf numFmtId="0" fontId="25" fillId="0" borderId="81" xfId="4" applyFont="1" applyFill="1" applyBorder="1" applyAlignment="1">
      <alignment horizontal="center" vertical="center" wrapText="1"/>
    </xf>
    <xf numFmtId="0" fontId="25" fillId="0" borderId="82" xfId="4" applyFont="1" applyFill="1" applyBorder="1" applyAlignment="1">
      <alignment vertical="center" wrapText="1"/>
    </xf>
    <xf numFmtId="0" fontId="29" fillId="0" borderId="82" xfId="4" applyFont="1" applyFill="1" applyBorder="1" applyAlignment="1">
      <alignment horizontal="left" vertical="center" wrapText="1"/>
    </xf>
    <xf numFmtId="0" fontId="29" fillId="0" borderId="82" xfId="4" applyFont="1" applyFill="1" applyBorder="1" applyAlignment="1">
      <alignment vertical="center" wrapText="1"/>
    </xf>
    <xf numFmtId="0" fontId="25" fillId="0" borderId="83" xfId="4" applyFont="1" applyFill="1" applyBorder="1" applyAlignment="1">
      <alignment vertical="center" wrapText="1"/>
    </xf>
    <xf numFmtId="0" fontId="25" fillId="0" borderId="56" xfId="4" applyFont="1" applyFill="1" applyBorder="1" applyAlignment="1">
      <alignment horizontal="center" vertical="center" wrapText="1"/>
    </xf>
    <xf numFmtId="0" fontId="25" fillId="0" borderId="57" xfId="4" applyFont="1" applyFill="1" applyBorder="1" applyAlignment="1">
      <alignment vertical="center" wrapText="1"/>
    </xf>
    <xf numFmtId="0" fontId="29" fillId="0" borderId="57" xfId="4" applyFont="1" applyFill="1" applyBorder="1" applyAlignment="1">
      <alignment horizontal="left" vertical="center" wrapText="1"/>
    </xf>
    <xf numFmtId="0" fontId="29" fillId="0" borderId="57" xfId="4" applyFont="1" applyFill="1" applyBorder="1" applyAlignment="1">
      <alignment vertical="center" wrapText="1"/>
    </xf>
    <xf numFmtId="0" fontId="25" fillId="0" borderId="60" xfId="4" applyFont="1" applyFill="1" applyBorder="1" applyAlignment="1">
      <alignment vertical="center" wrapText="1"/>
    </xf>
    <xf numFmtId="1" fontId="25" fillId="0" borderId="85" xfId="0" applyNumberFormat="1" applyFont="1" applyFill="1" applyBorder="1" applyAlignment="1">
      <alignment horizontal="center" vertical="center"/>
    </xf>
    <xf numFmtId="44" fontId="25" fillId="0" borderId="85" xfId="4" applyNumberFormat="1" applyFont="1" applyFill="1" applyBorder="1" applyAlignment="1">
      <alignment vertical="center" wrapText="1"/>
    </xf>
    <xf numFmtId="44" fontId="25" fillId="0" borderId="87" xfId="4" applyNumberFormat="1" applyFont="1" applyFill="1" applyBorder="1" applyAlignment="1">
      <alignment vertical="center" wrapText="1"/>
    </xf>
    <xf numFmtId="44" fontId="25" fillId="0" borderId="91" xfId="4" applyNumberFormat="1" applyFont="1" applyFill="1" applyBorder="1" applyAlignment="1">
      <alignment vertical="center" wrapText="1"/>
    </xf>
    <xf numFmtId="0" fontId="25" fillId="0" borderId="0" xfId="4" applyFont="1" applyFill="1" applyAlignment="1">
      <alignment horizontal="center" vertical="center" wrapText="1"/>
    </xf>
    <xf numFmtId="0" fontId="25" fillId="0" borderId="0" xfId="0" applyFont="1" applyFill="1" applyAlignment="1">
      <alignment horizontal="center" vertical="center"/>
    </xf>
    <xf numFmtId="0" fontId="25" fillId="0" borderId="0" xfId="0" applyFont="1" applyFill="1" applyAlignment="1">
      <alignment vertical="center"/>
    </xf>
    <xf numFmtId="37" fontId="25" fillId="0" borderId="0" xfId="4" applyNumberFormat="1" applyFont="1" applyFill="1" applyAlignment="1">
      <alignment horizontal="center" vertical="center"/>
    </xf>
    <xf numFmtId="1" fontId="25" fillId="0" borderId="0" xfId="0" applyNumberFormat="1" applyFont="1" applyFill="1" applyAlignment="1">
      <alignment horizontal="center" vertical="center"/>
    </xf>
    <xf numFmtId="44" fontId="25" fillId="0" borderId="0" xfId="4" applyNumberFormat="1" applyFont="1" applyFill="1" applyAlignment="1">
      <alignment vertical="center" wrapText="1"/>
    </xf>
    <xf numFmtId="172" fontId="25" fillId="0" borderId="85" xfId="4" applyNumberFormat="1" applyFont="1" applyFill="1" applyBorder="1" applyAlignment="1">
      <alignment horizontal="center" vertical="center"/>
    </xf>
    <xf numFmtId="0" fontId="25" fillId="0" borderId="68" xfId="0" applyFont="1" applyFill="1" applyBorder="1" applyAlignment="1">
      <alignment horizontal="center" vertical="center"/>
    </xf>
    <xf numFmtId="0" fontId="25" fillId="0" borderId="69" xfId="0" applyFont="1" applyFill="1" applyBorder="1" applyAlignment="1">
      <alignment horizontal="center" vertical="center"/>
    </xf>
    <xf numFmtId="0" fontId="25" fillId="0" borderId="69" xfId="0" applyFont="1" applyFill="1" applyBorder="1" applyAlignment="1">
      <alignment horizontal="left" vertical="center"/>
    </xf>
    <xf numFmtId="0" fontId="25" fillId="0" borderId="71" xfId="0" applyFont="1" applyFill="1" applyBorder="1" applyAlignment="1">
      <alignment horizontal="center" vertical="center"/>
    </xf>
    <xf numFmtId="0" fontId="25" fillId="0" borderId="72" xfId="0" applyFont="1" applyFill="1" applyBorder="1" applyAlignment="1">
      <alignment horizontal="center" vertical="center"/>
    </xf>
    <xf numFmtId="0" fontId="25" fillId="0" borderId="72" xfId="0" applyFont="1" applyFill="1" applyBorder="1" applyAlignment="1">
      <alignment horizontal="left" vertical="center"/>
    </xf>
    <xf numFmtId="0" fontId="25" fillId="0" borderId="74" xfId="0" applyFont="1" applyFill="1" applyBorder="1" applyAlignment="1">
      <alignment horizontal="center" vertical="center"/>
    </xf>
    <xf numFmtId="0" fontId="25" fillId="0" borderId="75" xfId="0" applyFont="1" applyFill="1" applyBorder="1" applyAlignment="1">
      <alignment horizontal="center" vertical="center"/>
    </xf>
    <xf numFmtId="0" fontId="25" fillId="0" borderId="75" xfId="0" applyFont="1" applyFill="1" applyBorder="1" applyAlignment="1">
      <alignment horizontal="left" vertical="center"/>
    </xf>
    <xf numFmtId="0" fontId="25" fillId="0" borderId="77" xfId="0" applyFont="1" applyFill="1" applyBorder="1" applyAlignment="1">
      <alignment horizontal="center" vertical="center"/>
    </xf>
    <xf numFmtId="0" fontId="25" fillId="0" borderId="58" xfId="0" applyFont="1" applyFill="1" applyBorder="1" applyAlignment="1">
      <alignment horizontal="center" vertical="center"/>
    </xf>
    <xf numFmtId="0" fontId="11" fillId="0" borderId="64" xfId="5" applyFont="1" applyFill="1" applyBorder="1" applyAlignment="1">
      <alignment horizontal="left" vertical="center"/>
    </xf>
    <xf numFmtId="0" fontId="11" fillId="0" borderId="65" xfId="5" applyFont="1" applyFill="1" applyBorder="1" applyAlignment="1">
      <alignment horizontal="left" vertical="center"/>
    </xf>
    <xf numFmtId="0" fontId="23" fillId="0" borderId="0" xfId="4" applyFont="1" applyFill="1" applyAlignment="1">
      <alignment horizontal="left" vertical="center" wrapText="1"/>
    </xf>
    <xf numFmtId="0" fontId="11" fillId="0" borderId="0" xfId="5" applyFont="1" applyFill="1" applyAlignment="1">
      <alignment horizontal="left" vertical="center"/>
    </xf>
    <xf numFmtId="0" fontId="15" fillId="0" borderId="0" xfId="4" applyFont="1" applyFill="1" applyAlignment="1">
      <alignment vertical="center" wrapText="1"/>
    </xf>
    <xf numFmtId="0" fontId="15" fillId="0" borderId="0" xfId="4" applyFont="1" applyFill="1" applyAlignment="1">
      <alignment horizontal="center" vertical="center" wrapText="1"/>
    </xf>
    <xf numFmtId="0" fontId="26" fillId="0" borderId="92" xfId="5" applyFont="1" applyFill="1" applyBorder="1" applyAlignment="1">
      <alignment horizontal="left"/>
    </xf>
    <xf numFmtId="0" fontId="15" fillId="0" borderId="93" xfId="5" applyFont="1" applyFill="1" applyBorder="1" applyAlignment="1">
      <alignment horizontal="left"/>
    </xf>
    <xf numFmtId="0" fontId="15" fillId="0" borderId="93" xfId="5" applyFont="1" applyFill="1" applyBorder="1" applyAlignment="1">
      <alignment horizontal="left" vertical="center"/>
    </xf>
    <xf numFmtId="0" fontId="15" fillId="0" borderId="94" xfId="5" applyFont="1" applyFill="1" applyBorder="1" applyAlignment="1">
      <alignment horizontal="left"/>
    </xf>
    <xf numFmtId="0" fontId="15" fillId="0" borderId="95" xfId="5" applyFont="1" applyFill="1" applyBorder="1" applyAlignment="1">
      <alignment horizontal="left"/>
    </xf>
    <xf numFmtId="0" fontId="15" fillId="0" borderId="0" xfId="5" applyFont="1" applyFill="1" applyAlignment="1">
      <alignment horizontal="left"/>
    </xf>
    <xf numFmtId="0" fontId="15" fillId="0" borderId="0" xfId="4" applyFont="1" applyFill="1" applyAlignment="1">
      <alignment horizontal="left" vertical="center"/>
    </xf>
    <xf numFmtId="0" fontId="15" fillId="0" borderId="97" xfId="4" applyFont="1" applyFill="1" applyBorder="1" applyAlignment="1">
      <alignment horizontal="left" vertical="center"/>
    </xf>
    <xf numFmtId="0" fontId="15" fillId="0" borderId="0" xfId="5" applyFont="1" applyFill="1" applyAlignment="1">
      <alignment horizontal="left" vertical="center"/>
    </xf>
    <xf numFmtId="0" fontId="15" fillId="0" borderId="0" xfId="5" applyFont="1" applyFill="1" applyAlignment="1">
      <alignment horizontal="right" vertical="center"/>
    </xf>
    <xf numFmtId="0" fontId="15" fillId="0" borderId="100" xfId="4" applyFont="1" applyFill="1" applyBorder="1" applyAlignment="1">
      <alignment horizontal="left" vertical="center"/>
    </xf>
    <xf numFmtId="0" fontId="15" fillId="0" borderId="101" xfId="4" applyFont="1" applyFill="1" applyBorder="1" applyAlignment="1">
      <alignment horizontal="left" vertical="center"/>
    </xf>
    <xf numFmtId="39" fontId="31" fillId="4" borderId="85" xfId="4" applyNumberFormat="1" applyFont="1" applyFill="1" applyBorder="1" applyAlignment="1">
      <alignment horizontal="center" vertical="center"/>
    </xf>
    <xf numFmtId="0" fontId="31" fillId="4" borderId="2" xfId="0" applyFont="1" applyFill="1" applyBorder="1" applyAlignment="1">
      <alignment horizontal="center" vertical="center"/>
    </xf>
    <xf numFmtId="0" fontId="31" fillId="4" borderId="2" xfId="0" applyFont="1" applyFill="1" applyBorder="1" applyAlignment="1">
      <alignment horizontal="left" vertical="center"/>
    </xf>
    <xf numFmtId="37" fontId="31" fillId="4" borderId="85" xfId="4" applyNumberFormat="1" applyFont="1" applyFill="1" applyBorder="1" applyAlignment="1">
      <alignment horizontal="center" vertical="center"/>
    </xf>
    <xf numFmtId="0" fontId="31" fillId="4" borderId="21" xfId="0" applyFont="1" applyFill="1" applyBorder="1" applyAlignment="1">
      <alignment horizontal="center" vertical="center"/>
    </xf>
    <xf numFmtId="44" fontId="31" fillId="4" borderId="22" xfId="21" applyFont="1" applyFill="1" applyBorder="1" applyAlignment="1">
      <alignment horizontal="center" vertical="center"/>
    </xf>
    <xf numFmtId="0" fontId="32" fillId="4" borderId="2" xfId="0" applyFont="1" applyFill="1" applyBorder="1" applyAlignment="1">
      <alignment horizontal="center" vertical="center"/>
    </xf>
    <xf numFmtId="44" fontId="32" fillId="4" borderId="22" xfId="22" applyFont="1" applyFill="1" applyBorder="1" applyAlignment="1">
      <alignment horizontal="center" vertical="center"/>
    </xf>
    <xf numFmtId="1" fontId="31" fillId="4" borderId="2" xfId="0" applyNumberFormat="1" applyFont="1" applyFill="1" applyBorder="1" applyAlignment="1">
      <alignment horizontal="center" vertical="center"/>
    </xf>
    <xf numFmtId="44" fontId="31" fillId="4" borderId="22" xfId="22" applyFont="1" applyFill="1" applyBorder="1" applyAlignment="1">
      <alignment horizontal="center" vertical="center"/>
    </xf>
    <xf numFmtId="0" fontId="32" fillId="4" borderId="17" xfId="0" applyFont="1" applyFill="1" applyBorder="1" applyAlignment="1">
      <alignment horizontal="left" vertical="center"/>
    </xf>
    <xf numFmtId="0" fontId="25" fillId="0" borderId="2" xfId="0" applyFont="1" applyBorder="1" applyAlignment="1">
      <alignment horizontal="left" vertical="center"/>
    </xf>
    <xf numFmtId="1" fontId="25" fillId="0" borderId="2" xfId="0" applyNumberFormat="1" applyFont="1" applyBorder="1" applyAlignment="1">
      <alignment horizontal="center" vertical="center"/>
    </xf>
    <xf numFmtId="0" fontId="31" fillId="4" borderId="17" xfId="0" applyFont="1" applyFill="1" applyBorder="1" applyAlignment="1">
      <alignment horizontal="left" vertical="center"/>
    </xf>
    <xf numFmtId="0" fontId="12" fillId="0" borderId="2" xfId="0" applyFont="1" applyBorder="1" applyAlignment="1">
      <alignment horizontal="center" vertical="center"/>
    </xf>
    <xf numFmtId="44" fontId="12" fillId="0" borderId="22" xfId="22" applyFont="1" applyFill="1" applyBorder="1" applyAlignment="1">
      <alignment horizontal="center" vertical="center"/>
    </xf>
    <xf numFmtId="0" fontId="25" fillId="0" borderId="2" xfId="0" applyFont="1" applyBorder="1" applyAlignment="1">
      <alignment horizontal="center" vertical="center"/>
    </xf>
    <xf numFmtId="0" fontId="25" fillId="0" borderId="21" xfId="0" applyFont="1" applyBorder="1" applyAlignment="1">
      <alignment horizontal="center" vertical="center"/>
    </xf>
    <xf numFmtId="44" fontId="25" fillId="0" borderId="22" xfId="22" applyFont="1" applyFill="1" applyBorder="1" applyAlignment="1">
      <alignment horizontal="center" vertical="center"/>
    </xf>
    <xf numFmtId="0" fontId="12" fillId="0" borderId="40" xfId="0" applyFont="1" applyBorder="1" applyAlignment="1">
      <alignment horizontal="center" vertical="center"/>
    </xf>
    <xf numFmtId="0" fontId="12" fillId="0" borderId="15" xfId="0" applyFont="1" applyBorder="1" applyAlignment="1">
      <alignment horizontal="center" vertical="center"/>
    </xf>
    <xf numFmtId="0" fontId="32" fillId="4" borderId="40" xfId="0" applyFont="1" applyFill="1" applyBorder="1" applyAlignment="1">
      <alignment horizontal="center" vertical="center"/>
    </xf>
    <xf numFmtId="0" fontId="32" fillId="4" borderId="15" xfId="0" applyFont="1" applyFill="1" applyBorder="1" applyAlignment="1">
      <alignment horizontal="center" vertical="center"/>
    </xf>
    <xf numFmtId="0" fontId="25" fillId="0" borderId="40" xfId="0" applyFont="1" applyBorder="1" applyAlignment="1">
      <alignment horizontal="center" vertical="center"/>
    </xf>
    <xf numFmtId="0" fontId="25" fillId="0" borderId="15" xfId="0" applyFont="1" applyBorder="1" applyAlignment="1">
      <alignment horizontal="center" vertical="center"/>
    </xf>
    <xf numFmtId="0" fontId="31" fillId="4" borderId="40" xfId="0" applyFont="1" applyFill="1" applyBorder="1" applyAlignment="1">
      <alignment horizontal="center" vertical="center"/>
    </xf>
    <xf numFmtId="0" fontId="31" fillId="4" borderId="15" xfId="0" applyFont="1" applyFill="1" applyBorder="1" applyAlignment="1">
      <alignment horizontal="center" vertical="center"/>
    </xf>
    <xf numFmtId="164" fontId="32" fillId="4" borderId="15" xfId="0" applyNumberFormat="1" applyFont="1" applyFill="1" applyBorder="1" applyAlignment="1">
      <alignment horizontal="center" vertical="center"/>
    </xf>
    <xf numFmtId="1" fontId="33" fillId="4" borderId="105" xfId="5" applyNumberFormat="1" applyFont="1" applyFill="1" applyBorder="1" applyAlignment="1">
      <alignment horizontal="left" vertical="center"/>
    </xf>
    <xf numFmtId="0" fontId="31" fillId="4" borderId="30" xfId="0" applyFont="1" applyFill="1" applyBorder="1" applyAlignment="1">
      <alignment horizontal="center" vertical="center"/>
    </xf>
    <xf numFmtId="1" fontId="33" fillId="4" borderId="106" xfId="5" applyNumberFormat="1" applyFont="1" applyFill="1" applyBorder="1" applyAlignment="1">
      <alignment horizontal="left" vertical="center"/>
    </xf>
    <xf numFmtId="0" fontId="31" fillId="4" borderId="52" xfId="0" applyFont="1" applyFill="1" applyBorder="1" applyAlignment="1">
      <alignment horizontal="center" vertical="center"/>
    </xf>
    <xf numFmtId="1" fontId="33" fillId="4" borderId="29" xfId="5" applyNumberFormat="1" applyFont="1" applyFill="1" applyBorder="1" applyAlignment="1">
      <alignment horizontal="left" vertical="center"/>
    </xf>
    <xf numFmtId="0" fontId="31" fillId="4" borderId="107" xfId="0" applyFont="1" applyFill="1" applyBorder="1" applyAlignment="1">
      <alignment horizontal="center" vertical="center"/>
    </xf>
    <xf numFmtId="2" fontId="31" fillId="4" borderId="30" xfId="0" applyNumberFormat="1" applyFont="1" applyFill="1" applyBorder="1" applyAlignment="1">
      <alignment horizontal="center" vertical="center"/>
    </xf>
    <xf numFmtId="0" fontId="24" fillId="0" borderId="2" xfId="0" applyFont="1" applyFill="1" applyBorder="1" applyAlignment="1">
      <alignment horizontal="left" vertical="center"/>
    </xf>
    <xf numFmtId="0" fontId="25" fillId="0" borderId="18" xfId="0" applyFont="1" applyFill="1" applyBorder="1" applyAlignment="1">
      <alignment horizontal="center" vertical="center"/>
    </xf>
    <xf numFmtId="0" fontId="25" fillId="0" borderId="49" xfId="0" applyFont="1" applyFill="1" applyBorder="1" applyAlignment="1">
      <alignment horizontal="center" vertical="center"/>
    </xf>
    <xf numFmtId="0" fontId="25" fillId="0" borderId="0" xfId="0" applyFont="1" applyFill="1" applyAlignment="1">
      <alignment horizontal="center" vertical="center"/>
    </xf>
    <xf numFmtId="0" fontId="25" fillId="0" borderId="50" xfId="0" applyFont="1" applyFill="1" applyBorder="1" applyAlignment="1">
      <alignment horizontal="center" vertical="center"/>
    </xf>
    <xf numFmtId="0" fontId="25" fillId="0" borderId="66" xfId="0" applyFont="1" applyFill="1" applyBorder="1" applyAlignment="1">
      <alignment horizontal="center" vertical="center"/>
    </xf>
    <xf numFmtId="0" fontId="25" fillId="0" borderId="67" xfId="0" applyFont="1" applyFill="1" applyBorder="1" applyAlignment="1">
      <alignment horizontal="center" vertical="center"/>
    </xf>
    <xf numFmtId="0" fontId="28" fillId="0" borderId="63" xfId="4" applyFont="1" applyFill="1" applyBorder="1" applyAlignment="1">
      <alignment horizontal="left" vertical="center" wrapText="1"/>
    </xf>
    <xf numFmtId="0" fontId="28" fillId="0" borderId="64" xfId="4" applyFont="1" applyFill="1" applyBorder="1" applyAlignment="1">
      <alignment horizontal="left" vertical="center" wrapText="1"/>
    </xf>
    <xf numFmtId="0" fontId="23" fillId="0" borderId="63" xfId="22" applyNumberFormat="1" applyFont="1" applyFill="1" applyBorder="1" applyAlignment="1">
      <alignment horizontal="center" vertical="center"/>
    </xf>
    <xf numFmtId="171" fontId="23" fillId="0" borderId="65" xfId="22" applyNumberFormat="1" applyFont="1" applyFill="1" applyBorder="1" applyAlignment="1">
      <alignment horizontal="center" vertical="center"/>
    </xf>
    <xf numFmtId="0" fontId="28" fillId="0" borderId="102" xfId="4" applyFont="1" applyFill="1" applyBorder="1" applyAlignment="1">
      <alignment horizontal="left" vertical="center" wrapText="1"/>
    </xf>
    <xf numFmtId="0" fontId="28" fillId="0" borderId="103" xfId="4" applyFont="1" applyFill="1" applyBorder="1" applyAlignment="1">
      <alignment horizontal="left" vertical="center" wrapText="1"/>
    </xf>
    <xf numFmtId="0" fontId="28" fillId="0" borderId="104" xfId="4" applyFont="1" applyFill="1" applyBorder="1" applyAlignment="1">
      <alignment horizontal="left" vertical="center" wrapText="1"/>
    </xf>
    <xf numFmtId="171" fontId="23" fillId="0" borderId="63" xfId="5" applyNumberFormat="1" applyFont="1" applyFill="1" applyBorder="1" applyAlignment="1">
      <alignment horizontal="left" vertical="center"/>
    </xf>
    <xf numFmtId="0" fontId="23" fillId="0" borderId="65" xfId="5" applyFont="1" applyFill="1" applyBorder="1" applyAlignment="1">
      <alignment horizontal="left" vertical="center"/>
    </xf>
    <xf numFmtId="0" fontId="23" fillId="0" borderId="0" xfId="4" applyFont="1" applyFill="1" applyAlignment="1">
      <alignment horizontal="center" vertical="center" wrapText="1"/>
    </xf>
    <xf numFmtId="0" fontId="15" fillId="0" borderId="95" xfId="5" applyFont="1" applyFill="1" applyBorder="1" applyAlignment="1">
      <alignment horizontal="left" vertical="center" wrapText="1"/>
    </xf>
    <xf numFmtId="0" fontId="15" fillId="0" borderId="0" xfId="5" applyFont="1" applyFill="1" applyAlignment="1">
      <alignment horizontal="left" vertical="center" wrapText="1"/>
    </xf>
    <xf numFmtId="0" fontId="15" fillId="0" borderId="96" xfId="5" applyFont="1" applyFill="1" applyBorder="1" applyAlignment="1">
      <alignment horizontal="left" vertical="center" wrapText="1"/>
    </xf>
    <xf numFmtId="171" fontId="15" fillId="0" borderId="98" xfId="5" applyNumberFormat="1" applyFont="1" applyFill="1" applyBorder="1" applyAlignment="1">
      <alignment horizontal="left" indent="1"/>
    </xf>
    <xf numFmtId="171" fontId="15" fillId="0" borderId="99" xfId="5" applyNumberFormat="1" applyFont="1" applyFill="1" applyBorder="1" applyAlignment="1">
      <alignment horizontal="left" indent="1"/>
    </xf>
    <xf numFmtId="0" fontId="29" fillId="0" borderId="82" xfId="4" applyFont="1" applyFill="1" applyBorder="1" applyAlignment="1">
      <alignment horizontal="right" vertical="center" wrapText="1"/>
    </xf>
    <xf numFmtId="0" fontId="29" fillId="0" borderId="84" xfId="4" applyFont="1" applyFill="1" applyBorder="1" applyAlignment="1">
      <alignment horizontal="right" vertical="center" wrapText="1"/>
    </xf>
    <xf numFmtId="0" fontId="29" fillId="0" borderId="88" xfId="4" applyFont="1" applyFill="1" applyBorder="1" applyAlignment="1">
      <alignment horizontal="right" vertical="center" wrapText="1"/>
    </xf>
    <xf numFmtId="0" fontId="29" fillId="0" borderId="89" xfId="4" applyFont="1" applyFill="1" applyBorder="1" applyAlignment="1">
      <alignment horizontal="right" vertical="center" wrapText="1"/>
    </xf>
    <xf numFmtId="0" fontId="29" fillId="0" borderId="90" xfId="4" applyFont="1" applyFill="1" applyBorder="1" applyAlignment="1">
      <alignment horizontal="right" vertical="center" wrapText="1"/>
    </xf>
    <xf numFmtId="0" fontId="25" fillId="0" borderId="36" xfId="0" applyFont="1" applyFill="1" applyBorder="1" applyAlignment="1">
      <alignment horizontal="center" vertical="center"/>
    </xf>
    <xf numFmtId="0" fontId="25" fillId="0" borderId="37" xfId="0" applyFont="1" applyFill="1" applyBorder="1" applyAlignment="1">
      <alignment horizontal="center" vertical="center"/>
    </xf>
    <xf numFmtId="0" fontId="25" fillId="0" borderId="38" xfId="0" applyFont="1" applyFill="1" applyBorder="1" applyAlignment="1">
      <alignment horizontal="center" vertical="center"/>
    </xf>
    <xf numFmtId="0" fontId="29" fillId="0" borderId="58" xfId="4" applyFont="1" applyFill="1" applyBorder="1" applyAlignment="1">
      <alignment horizontal="right" vertical="center" wrapText="1"/>
    </xf>
    <xf numFmtId="0" fontId="25" fillId="0" borderId="34" xfId="0" applyFont="1" applyFill="1" applyBorder="1" applyAlignment="1">
      <alignment horizontal="center" vertical="center"/>
    </xf>
    <xf numFmtId="0" fontId="25" fillId="0" borderId="35" xfId="0" applyFont="1" applyFill="1" applyBorder="1" applyAlignment="1">
      <alignment horizontal="center" vertical="center"/>
    </xf>
    <xf numFmtId="0" fontId="25" fillId="0" borderId="33" xfId="0" applyFont="1" applyFill="1" applyBorder="1" applyAlignment="1">
      <alignment horizontal="center" vertical="center"/>
    </xf>
    <xf numFmtId="0" fontId="23" fillId="0" borderId="19" xfId="0" applyFont="1" applyFill="1" applyBorder="1" applyAlignment="1">
      <alignment horizontal="center" vertical="center" wrapText="1"/>
    </xf>
    <xf numFmtId="0" fontId="23" fillId="0" borderId="24" xfId="0" applyFont="1" applyFill="1" applyBorder="1" applyAlignment="1">
      <alignment horizontal="center" vertical="center" wrapText="1"/>
    </xf>
    <xf numFmtId="0" fontId="29" fillId="0" borderId="35" xfId="4" applyFont="1" applyFill="1" applyBorder="1" applyAlignment="1">
      <alignment horizontal="right" vertical="center" wrapText="1"/>
    </xf>
    <xf numFmtId="0" fontId="23" fillId="0" borderId="55"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9" fillId="0" borderId="79" xfId="4" applyFont="1" applyFill="1" applyBorder="1" applyAlignment="1">
      <alignment horizontal="right" vertical="center" wrapText="1"/>
    </xf>
    <xf numFmtId="44" fontId="23" fillId="0" borderId="20" xfId="21" applyFont="1" applyFill="1" applyBorder="1" applyAlignment="1">
      <alignment horizontal="center" vertical="center" wrapText="1"/>
    </xf>
    <xf numFmtId="44" fontId="23" fillId="0" borderId="25" xfId="21" applyFont="1" applyFill="1" applyBorder="1" applyAlignment="1">
      <alignment horizontal="center" vertical="center" wrapText="1"/>
    </xf>
    <xf numFmtId="0" fontId="23" fillId="0" borderId="3"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3" fillId="0" borderId="55" xfId="0" applyFont="1" applyFill="1" applyBorder="1" applyAlignment="1">
      <alignment horizontal="left" vertical="center" wrapText="1"/>
    </xf>
    <xf numFmtId="0" fontId="23" fillId="0" borderId="12" xfId="0" applyFont="1" applyFill="1" applyBorder="1" applyAlignment="1">
      <alignment horizontal="left" vertical="center" wrapText="1"/>
    </xf>
    <xf numFmtId="168" fontId="13" fillId="0" borderId="52" xfId="1" applyNumberFormat="1" applyFont="1" applyBorder="1" applyAlignment="1">
      <alignment horizontal="center" vertical="center"/>
    </xf>
    <xf numFmtId="0" fontId="0" fillId="0" borderId="23" xfId="0" applyBorder="1" applyAlignment="1">
      <alignment horizontal="center" vertical="center"/>
    </xf>
    <xf numFmtId="168" fontId="14" fillId="0" borderId="36" xfId="1" applyNumberFormat="1" applyFont="1" applyBorder="1" applyAlignment="1">
      <alignment horizontal="center" vertical="center" wrapText="1"/>
    </xf>
    <xf numFmtId="168" fontId="14" fillId="0" borderId="37" xfId="1" applyNumberFormat="1" applyFont="1" applyBorder="1" applyAlignment="1">
      <alignment horizontal="center" vertical="center" wrapText="1"/>
    </xf>
    <xf numFmtId="168" fontId="14" fillId="0" borderId="38" xfId="1" applyNumberFormat="1" applyFont="1" applyBorder="1" applyAlignment="1">
      <alignment horizontal="center" vertical="center" wrapText="1"/>
    </xf>
    <xf numFmtId="168" fontId="14" fillId="0" borderId="36" xfId="1" applyNumberFormat="1" applyFont="1" applyBorder="1" applyAlignment="1">
      <alignment horizontal="center" vertical="center"/>
    </xf>
    <xf numFmtId="168" fontId="14" fillId="0" borderId="37" xfId="1" applyNumberFormat="1" applyFont="1" applyBorder="1" applyAlignment="1">
      <alignment horizontal="center" vertical="center"/>
    </xf>
    <xf numFmtId="168" fontId="14" fillId="0" borderId="38" xfId="1" applyNumberFormat="1" applyFont="1" applyBorder="1" applyAlignment="1">
      <alignment horizontal="center" vertical="center"/>
    </xf>
    <xf numFmtId="168" fontId="13" fillId="0" borderId="48" xfId="1" applyNumberFormat="1" applyFont="1" applyBorder="1" applyAlignment="1">
      <alignment horizontal="center" vertical="center"/>
    </xf>
    <xf numFmtId="0" fontId="0" fillId="0" borderId="13" xfId="0" applyBorder="1" applyAlignment="1">
      <alignment horizontal="center" vertical="center"/>
    </xf>
    <xf numFmtId="165" fontId="11" fillId="0" borderId="34" xfId="0" applyNumberFormat="1" applyFont="1" applyFill="1" applyBorder="1" applyAlignment="1">
      <alignment horizontal="center" vertical="center"/>
    </xf>
    <xf numFmtId="165" fontId="11" fillId="0" borderId="35" xfId="0" applyNumberFormat="1" applyFont="1" applyFill="1" applyBorder="1" applyAlignment="1">
      <alignment horizontal="center" vertical="center"/>
    </xf>
    <xf numFmtId="0" fontId="11" fillId="0" borderId="7" xfId="0" applyFont="1" applyBorder="1" applyAlignment="1">
      <alignment horizontal="center" vertical="center" wrapText="1"/>
    </xf>
    <xf numFmtId="0" fontId="0" fillId="0" borderId="18" xfId="0" applyBorder="1" applyAlignment="1">
      <alignment horizontal="center" vertical="center" wrapText="1"/>
    </xf>
    <xf numFmtId="0" fontId="0" fillId="0" borderId="49" xfId="0" applyBorder="1" applyAlignment="1">
      <alignment horizontal="center" vertical="center" wrapText="1"/>
    </xf>
    <xf numFmtId="0" fontId="14" fillId="0" borderId="36" xfId="1" applyFont="1" applyBorder="1" applyAlignment="1">
      <alignment horizontal="center" vertical="center"/>
    </xf>
    <xf numFmtId="0" fontId="0" fillId="0" borderId="32" xfId="0" applyBorder="1" applyAlignment="1">
      <alignment horizontal="center" vertical="center"/>
    </xf>
    <xf numFmtId="168" fontId="13" fillId="0" borderId="54" xfId="1" applyNumberFormat="1" applyFont="1" applyBorder="1" applyAlignment="1">
      <alignment horizontal="center" vertical="center"/>
    </xf>
    <xf numFmtId="0" fontId="0" fillId="0" borderId="29" xfId="0" applyBorder="1" applyAlignment="1">
      <alignment horizontal="center" vertical="center"/>
    </xf>
    <xf numFmtId="0" fontId="14" fillId="0" borderId="9" xfId="1" applyFont="1" applyBorder="1" applyAlignment="1">
      <alignment horizontal="center" vertical="center"/>
    </xf>
    <xf numFmtId="0" fontId="0" fillId="0" borderId="10" xfId="0" applyBorder="1" applyAlignment="1">
      <alignment horizontal="center" vertical="center"/>
    </xf>
    <xf numFmtId="0" fontId="11" fillId="0" borderId="51" xfId="0" applyFont="1" applyBorder="1" applyAlignment="1">
      <alignment horizontal="center" vertical="center" wrapText="1"/>
    </xf>
    <xf numFmtId="0" fontId="0" fillId="0" borderId="6" xfId="0" applyBorder="1" applyAlignment="1">
      <alignment horizontal="center" vertical="center" wrapText="1"/>
    </xf>
    <xf numFmtId="0" fontId="0" fillId="0" borderId="39" xfId="0" applyBorder="1" applyAlignment="1">
      <alignment horizontal="center" vertical="center" wrapText="1"/>
    </xf>
    <xf numFmtId="0" fontId="11" fillId="0" borderId="51" xfId="0" applyFont="1" applyFill="1" applyBorder="1" applyAlignment="1">
      <alignment horizontal="center" vertical="center"/>
    </xf>
    <xf numFmtId="0" fontId="11" fillId="0" borderId="6" xfId="0" applyFont="1" applyFill="1" applyBorder="1" applyAlignment="1">
      <alignment horizontal="center" vertical="center"/>
    </xf>
    <xf numFmtId="0" fontId="0" fillId="0" borderId="14" xfId="0" applyBorder="1" applyAlignment="1">
      <alignment horizontal="center" vertical="center"/>
    </xf>
    <xf numFmtId="0" fontId="14" fillId="0" borderId="34" xfId="0" applyFont="1" applyFill="1" applyBorder="1" applyAlignment="1">
      <alignment horizontal="center" vertical="center" wrapText="1"/>
    </xf>
    <xf numFmtId="0" fontId="12" fillId="0" borderId="33" xfId="0" applyFont="1" applyFill="1" applyBorder="1" applyAlignment="1">
      <alignment horizontal="center" vertical="center" wrapText="1"/>
    </xf>
    <xf numFmtId="0" fontId="11" fillId="0" borderId="43" xfId="0" applyFont="1" applyFill="1" applyBorder="1" applyAlignment="1">
      <alignment horizontal="center" vertical="center" wrapText="1"/>
    </xf>
    <xf numFmtId="0" fontId="11" fillId="0" borderId="45" xfId="0" applyFont="1" applyFill="1" applyBorder="1" applyAlignment="1">
      <alignment horizontal="center" vertical="center" wrapText="1"/>
    </xf>
    <xf numFmtId="0" fontId="11" fillId="0" borderId="46" xfId="0" applyFont="1" applyFill="1" applyBorder="1" applyAlignment="1">
      <alignment horizontal="center" vertical="center" wrapText="1"/>
    </xf>
    <xf numFmtId="0" fontId="11" fillId="0" borderId="44"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1" fillId="0" borderId="42" xfId="0" applyFont="1" applyFill="1" applyBorder="1" applyAlignment="1">
      <alignment horizontal="center" vertical="center" wrapText="1"/>
    </xf>
    <xf numFmtId="165" fontId="12" fillId="0" borderId="36" xfId="0" applyNumberFormat="1" applyFont="1" applyFill="1" applyBorder="1" applyAlignment="1">
      <alignment horizontal="center" vertical="center"/>
    </xf>
    <xf numFmtId="165" fontId="12" fillId="0" borderId="37" xfId="0" applyNumberFormat="1" applyFont="1" applyFill="1" applyBorder="1" applyAlignment="1">
      <alignment horizontal="center" vertical="center"/>
    </xf>
    <xf numFmtId="165" fontId="12" fillId="0" borderId="38" xfId="0" applyNumberFormat="1" applyFont="1" applyFill="1" applyBorder="1" applyAlignment="1">
      <alignment horizontal="center" vertical="center"/>
    </xf>
    <xf numFmtId="0" fontId="0" fillId="0" borderId="7" xfId="0" applyBorder="1" applyAlignment="1">
      <alignment horizontal="justify" vertical="center"/>
    </xf>
    <xf numFmtId="0" fontId="0" fillId="0" borderId="18" xfId="0" applyBorder="1" applyAlignment="1"/>
    <xf numFmtId="0" fontId="0" fillId="0" borderId="8" xfId="0" applyBorder="1" applyAlignment="1">
      <alignment horizontal="justify" vertical="center"/>
    </xf>
    <xf numFmtId="0" fontId="0" fillId="0" borderId="0" xfId="0" applyBorder="1" applyAlignment="1"/>
    <xf numFmtId="0" fontId="0" fillId="0" borderId="9" xfId="0" applyBorder="1" applyAlignment="1">
      <alignment horizontal="justify" vertical="center"/>
    </xf>
    <xf numFmtId="0" fontId="0" fillId="0" borderId="16" xfId="0" applyBorder="1" applyAlignment="1"/>
    <xf numFmtId="0" fontId="17" fillId="0" borderId="7" xfId="5" applyFont="1" applyBorder="1" applyAlignment="1">
      <alignment horizontal="center"/>
    </xf>
    <xf numFmtId="0" fontId="17" fillId="0" borderId="18" xfId="5" applyFont="1" applyBorder="1" applyAlignment="1">
      <alignment horizontal="center"/>
    </xf>
    <xf numFmtId="0" fontId="17" fillId="0" borderId="49" xfId="5" applyFont="1" applyBorder="1" applyAlignment="1">
      <alignment horizontal="center"/>
    </xf>
    <xf numFmtId="0" fontId="11" fillId="0" borderId="36" xfId="0" applyFont="1" applyFill="1" applyBorder="1" applyAlignment="1">
      <alignment horizontal="center" vertical="center" wrapText="1"/>
    </xf>
    <xf numFmtId="0" fontId="0" fillId="0" borderId="37" xfId="0" applyFill="1" applyBorder="1" applyAlignment="1">
      <alignment horizontal="center" vertical="center" wrapText="1"/>
    </xf>
    <xf numFmtId="0" fontId="0" fillId="0" borderId="38" xfId="0" applyFill="1" applyBorder="1" applyAlignment="1">
      <alignment horizontal="center" vertical="center" wrapText="1"/>
    </xf>
    <xf numFmtId="165" fontId="11" fillId="0" borderId="36" xfId="0" applyNumberFormat="1" applyFont="1" applyFill="1" applyBorder="1" applyAlignment="1">
      <alignment horizontal="center" vertical="center"/>
    </xf>
    <xf numFmtId="0" fontId="0" fillId="0" borderId="37" xfId="0" applyFill="1" applyBorder="1" applyAlignment="1">
      <alignment horizontal="center" vertical="center"/>
    </xf>
    <xf numFmtId="0" fontId="0" fillId="0" borderId="32" xfId="0" applyFill="1" applyBorder="1" applyAlignment="1">
      <alignment horizontal="center" vertical="center"/>
    </xf>
    <xf numFmtId="168" fontId="14" fillId="0" borderId="52" xfId="1" applyNumberFormat="1" applyFont="1" applyFill="1" applyBorder="1" applyAlignment="1">
      <alignment horizontal="center" vertical="center"/>
    </xf>
    <xf numFmtId="0" fontId="11" fillId="0" borderId="23" xfId="0" applyFont="1" applyFill="1" applyBorder="1" applyAlignment="1">
      <alignment horizontal="center" vertical="center"/>
    </xf>
    <xf numFmtId="0" fontId="14" fillId="0" borderId="9" xfId="1" applyFont="1" applyFill="1" applyBorder="1" applyAlignment="1">
      <alignment horizontal="center" vertical="center"/>
    </xf>
    <xf numFmtId="0" fontId="0" fillId="0" borderId="10" xfId="0" applyFill="1" applyBorder="1" applyAlignment="1">
      <alignment horizontal="center" vertical="center"/>
    </xf>
    <xf numFmtId="2" fontId="25" fillId="0" borderId="15" xfId="0" applyNumberFormat="1" applyFont="1" applyFill="1" applyBorder="1" applyAlignment="1">
      <alignment horizontal="center" vertical="center"/>
    </xf>
  </cellXfs>
  <cellStyles count="23">
    <cellStyle name="Currency" xfId="21" builtinId="4"/>
    <cellStyle name="Currency 2" xfId="22" xr:uid="{8A5A2FC2-865D-4D70-8049-BA524F0568A6}"/>
    <cellStyle name="Good 2" xfId="9" xr:uid="{00000000-0005-0000-0000-000003000000}"/>
    <cellStyle name="Normal" xfId="0" builtinId="0"/>
    <cellStyle name="Normal 2" xfId="1" xr:uid="{00000000-0005-0000-0000-000007000000}"/>
    <cellStyle name="Normal 2 2" xfId="5" xr:uid="{00000000-0005-0000-0000-000008000000}"/>
    <cellStyle name="Normal 2 3" xfId="7" xr:uid="{00000000-0005-0000-0000-000009000000}"/>
    <cellStyle name="Normal 2 3 2" xfId="10" xr:uid="{00000000-0005-0000-0000-00000A000000}"/>
    <cellStyle name="Normal 2 3 2 2" xfId="12" xr:uid="{00000000-0005-0000-0000-00000B000000}"/>
    <cellStyle name="Normal 2 3 3" xfId="17" xr:uid="{00000000-0005-0000-0000-00000C000000}"/>
    <cellStyle name="Normal 2 4" xfId="13" xr:uid="{00000000-0005-0000-0000-00000D000000}"/>
    <cellStyle name="Normal 2 5" xfId="19" xr:uid="{00000000-0005-0000-0000-00000E000000}"/>
    <cellStyle name="Normal 2 6" xfId="20" xr:uid="{00000000-0005-0000-0000-00000F000000}"/>
    <cellStyle name="Normal 3" xfId="2" xr:uid="{00000000-0005-0000-0000-000010000000}"/>
    <cellStyle name="Normal 3 2" xfId="4" xr:uid="{00000000-0005-0000-0000-000011000000}"/>
    <cellStyle name="Normal 3 3" xfId="8" xr:uid="{00000000-0005-0000-0000-000012000000}"/>
    <cellStyle name="Normal 3 3 2" xfId="11" xr:uid="{00000000-0005-0000-0000-000013000000}"/>
    <cellStyle name="Normal 3 4" xfId="14" xr:uid="{00000000-0005-0000-0000-000014000000}"/>
    <cellStyle name="Normal 4" xfId="3" xr:uid="{00000000-0005-0000-0000-000015000000}"/>
    <cellStyle name="Normal 4 2" xfId="15" xr:uid="{00000000-0005-0000-0000-000016000000}"/>
    <cellStyle name="Normal 5" xfId="6" xr:uid="{00000000-0005-0000-0000-000017000000}"/>
    <cellStyle name="Normal 5 2" xfId="16" xr:uid="{00000000-0005-0000-0000-000018000000}"/>
    <cellStyle name="Normal 6" xfId="18" xr:uid="{00000000-0005-0000-0000-000019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ls-filer1\Files\Projects\GFL\2016\1622\100703\Design\QUANTITIES\71-18-03%20Erosion%20Control%20&amp;%20SWPP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ls-filer1\Files\Projects\GFL\2016\1622\100703\Design\QUANTITIES\71-18-03%20Light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g. Drains"/>
      <sheetName val="Erosion Subsummary"/>
      <sheetName val="SWPPP Subsummary"/>
      <sheetName val="PRJ-TYPE A-NOT USED"/>
      <sheetName val="MH&amp;CB to be Rebuilt"/>
      <sheetName val="Erosion Control"/>
      <sheetName val="Subgrade Stabilization"/>
      <sheetName val="Excavation"/>
      <sheetName val="Manholes welded-NOT USED"/>
    </sheetNames>
    <sheetDataSet>
      <sheetData sheetId="0"/>
      <sheetData sheetId="1"/>
      <sheetData sheetId="2">
        <row r="59">
          <cell r="I59" t="str">
            <v>ROCK CHANNEL 
PROTECTION, 
TYPE D WITHOUT 
FILTER</v>
          </cell>
          <cell r="K59" t="str">
            <v>MISCELLANEOUS SEDIMENT REMOVAL</v>
          </cell>
          <cell r="L59" t="str">
            <v>WINTER SEEDING AND MULCHING</v>
          </cell>
        </row>
        <row r="60">
          <cell r="J60" t="str">
            <v>CU. YD.</v>
          </cell>
          <cell r="K60" t="str">
            <v>CU. YD.</v>
          </cell>
          <cell r="L60" t="str">
            <v>SQ. YD.</v>
          </cell>
        </row>
      </sheetData>
      <sheetData sheetId="3"/>
      <sheetData sheetId="4"/>
      <sheetData sheetId="5">
        <row r="3">
          <cell r="C3">
            <v>5</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C-GENERAL SUMMARY"/>
      <sheetName val="LIGHTING-1"/>
      <sheetName val="LIGHTING-2"/>
      <sheetName val="Control Panel Data"/>
    </sheetNames>
    <sheetDataSet>
      <sheetData sheetId="0"/>
      <sheetData sheetId="1"/>
      <sheetData sheetId="2">
        <row r="4">
          <cell r="F4" t="str">
            <v>CONNECTION, FUSED PULL APART</v>
          </cell>
          <cell r="G4" t="str">
            <v>CONNECTION, UNFUSED PERMANENT</v>
          </cell>
          <cell r="H4" t="str">
            <v>LIGHT POLE, CONVENTIONAL, AT08B25</v>
          </cell>
          <cell r="I4" t="str">
            <v>LIGHT POLE, CONVENTIONAL, A15B40</v>
          </cell>
          <cell r="J4" t="str">
            <v>LIGHT POLE, CONVENTIONAL, A1508BB4025</v>
          </cell>
          <cell r="K4" t="str">
            <v>LIGHT POLE FOUNDATION, 24" X 8' DEEP</v>
          </cell>
          <cell r="L4" t="str">
            <v>LIGHT POLE FOUNDATION, 24" X 10' DEEP</v>
          </cell>
          <cell r="M4" t="str">
            <v>MEDIAN LIGHT POLE FOUNDATION, 10' DEEP</v>
          </cell>
          <cell r="N4" t="str">
            <v>BRACKET ARM, 8'</v>
          </cell>
          <cell r="O4" t="str">
            <v>BRACKET ARM, 15'</v>
          </cell>
          <cell r="P4" t="str">
            <v>NO. 4 AWG 2400 VOLT DISTRIBUTION CABLE</v>
          </cell>
          <cell r="Q4" t="str">
            <v>NO. 6 AWG 2400 VOLT DISTRIBUTION CABLE</v>
          </cell>
          <cell r="R4" t="str">
            <v>NO. 10 AWG POLE AND BRACKET CABLE</v>
          </cell>
          <cell r="S4" t="str">
            <v>CONDUIT, 3", 725.051</v>
          </cell>
          <cell r="T4" t="str">
            <v>CONDUIT, CONCRETE ENCASED, 3"</v>
          </cell>
          <cell r="U4" t="str">
            <v>LUMINAIRE, CONVENTIONAL, 388W, LED, TYPE II, MVOLT, AS PER PLAN</v>
          </cell>
          <cell r="V4" t="str">
            <v>LUMINAIRE, CONVENTIONAL, 388W, LED, TYPE IV, MVOLT, AS PER PLAN</v>
          </cell>
          <cell r="W4" t="str">
            <v>LUMINAIRE, CONVENTIONAL, 388W, LED, TYPE V, MVOLT, AS PER PLAN</v>
          </cell>
          <cell r="X4" t="str">
            <v>LUMINAIRE, CONVENTIONAL, 214W, LED, TYPE III, MVOLT, AS PER PLAN</v>
          </cell>
          <cell r="Y4" t="str">
            <v>LUMINAIRE, CONVENTIONAL, 83W, LED, TYPE III, MVOLT, AS PER PLAN</v>
          </cell>
          <cell r="Z4" t="str">
            <v>TRENCH, AS PER PLAN</v>
          </cell>
          <cell r="AA4" t="str">
            <v>TRENCH IN PAVED AREA</v>
          </cell>
          <cell r="AB4" t="str">
            <v>BARRIER JUNCTION BOX</v>
          </cell>
          <cell r="AC4" t="str">
            <v>PULL BOX, 725.08, 18"</v>
          </cell>
          <cell r="AD4" t="str">
            <v>GROUND ROD</v>
          </cell>
          <cell r="AE4" t="str">
            <v>POWER SERVICE, AS PER PLAN</v>
          </cell>
          <cell r="AF4" t="str">
            <v>CONTROL CENTER CABINET COMPLETE</v>
          </cell>
          <cell r="AG4" t="str">
            <v>PLASTIC CAUTION TAPE</v>
          </cell>
        </row>
        <row r="15">
          <cell r="F15" t="str">
            <v>EACH</v>
          </cell>
          <cell r="G15" t="str">
            <v>EACH</v>
          </cell>
          <cell r="H15" t="str">
            <v>EACH</v>
          </cell>
          <cell r="I15" t="str">
            <v>EACH</v>
          </cell>
          <cell r="J15" t="str">
            <v>EACH</v>
          </cell>
          <cell r="K15" t="str">
            <v>EACH</v>
          </cell>
          <cell r="L15" t="str">
            <v>EACH</v>
          </cell>
          <cell r="M15" t="str">
            <v>EACH</v>
          </cell>
          <cell r="N15" t="str">
            <v>EACH</v>
          </cell>
          <cell r="O15" t="str">
            <v>EACH</v>
          </cell>
          <cell r="P15" t="str">
            <v>FT</v>
          </cell>
          <cell r="Q15" t="str">
            <v>FT</v>
          </cell>
          <cell r="R15" t="str">
            <v>FT</v>
          </cell>
          <cell r="S15" t="str">
            <v>FT</v>
          </cell>
          <cell r="T15" t="str">
            <v>FT</v>
          </cell>
          <cell r="U15" t="str">
            <v>EACH</v>
          </cell>
          <cell r="V15" t="str">
            <v>EACH</v>
          </cell>
          <cell r="W15" t="str">
            <v>EACH</v>
          </cell>
          <cell r="X15" t="str">
            <v>EACH</v>
          </cell>
          <cell r="Y15" t="str">
            <v>EACH</v>
          </cell>
          <cell r="Z15" t="str">
            <v>FT</v>
          </cell>
          <cell r="AA15" t="str">
            <v>FT</v>
          </cell>
          <cell r="AB15" t="str">
            <v>EACH</v>
          </cell>
          <cell r="AC15" t="str">
            <v>EACH</v>
          </cell>
          <cell r="AD15" t="str">
            <v>EACH</v>
          </cell>
          <cell r="AE15" t="str">
            <v>EACH</v>
          </cell>
          <cell r="AF15" t="str">
            <v>EACH</v>
          </cell>
          <cell r="AG15" t="str">
            <v>FT</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49"/>
  <sheetViews>
    <sheetView showGridLines="0" tabSelected="1" view="pageBreakPreview" zoomScale="110" zoomScaleNormal="75" zoomScaleSheetLayoutView="110" workbookViewId="0">
      <pane ySplit="3" topLeftCell="A364" activePane="bottomLeft" state="frozen"/>
      <selection pane="bottomLeft" activeCell="D176" sqref="D176"/>
    </sheetView>
  </sheetViews>
  <sheetFormatPr defaultColWidth="9.109375" defaultRowHeight="13.2" x14ac:dyDescent="0.25"/>
  <cols>
    <col min="1" max="2" width="11.109375" style="122" customWidth="1"/>
    <col min="3" max="3" width="95.6640625" style="124" customWidth="1"/>
    <col min="4" max="4" width="12.6640625" style="124" customWidth="1"/>
    <col min="5" max="5" width="9.6640625" style="124" customWidth="1"/>
    <col min="6" max="6" width="12.6640625" style="124" customWidth="1"/>
    <col min="7" max="7" width="16.6640625" style="129" customWidth="1"/>
    <col min="8" max="16384" width="9.109375" style="124"/>
  </cols>
  <sheetData>
    <row r="1" spans="1:10" ht="18" customHeight="1" thickBot="1" x14ac:dyDescent="0.3"/>
    <row r="2" spans="1:10" ht="18" customHeight="1" x14ac:dyDescent="0.25">
      <c r="A2" s="301" t="s">
        <v>243</v>
      </c>
      <c r="B2" s="309" t="s">
        <v>242</v>
      </c>
      <c r="C2" s="311" t="s">
        <v>475</v>
      </c>
      <c r="D2" s="309" t="s">
        <v>239</v>
      </c>
      <c r="E2" s="309" t="s">
        <v>240</v>
      </c>
      <c r="F2" s="304" t="s">
        <v>244</v>
      </c>
      <c r="G2" s="307" t="s">
        <v>241</v>
      </c>
    </row>
    <row r="3" spans="1:10" s="122" customFormat="1" ht="18" customHeight="1" thickBot="1" x14ac:dyDescent="0.3">
      <c r="A3" s="302"/>
      <c r="B3" s="310"/>
      <c r="C3" s="312"/>
      <c r="D3" s="310"/>
      <c r="E3" s="310"/>
      <c r="F3" s="305"/>
      <c r="G3" s="308"/>
    </row>
    <row r="4" spans="1:10" ht="18" customHeight="1" thickBot="1" x14ac:dyDescent="0.3">
      <c r="A4" s="166"/>
      <c r="B4" s="167"/>
      <c r="C4" s="135" t="s">
        <v>350</v>
      </c>
      <c r="D4" s="167"/>
      <c r="E4" s="167"/>
      <c r="F4" s="167"/>
      <c r="G4" s="136"/>
      <c r="I4" s="128"/>
      <c r="J4" s="128"/>
    </row>
    <row r="5" spans="1:10" ht="18" customHeight="1" x14ac:dyDescent="0.25">
      <c r="A5" s="137">
        <v>1</v>
      </c>
      <c r="B5" s="138">
        <v>201</v>
      </c>
      <c r="C5" s="139" t="s">
        <v>9</v>
      </c>
      <c r="D5" s="168">
        <v>1</v>
      </c>
      <c r="E5" s="138" t="s">
        <v>245</v>
      </c>
      <c r="F5" s="138"/>
      <c r="G5" s="140">
        <f>F5*D5</f>
        <v>0</v>
      </c>
      <c r="I5" s="127"/>
    </row>
    <row r="6" spans="1:10" ht="18" customHeight="1" x14ac:dyDescent="0.25">
      <c r="A6" s="141">
        <f>A5+1</f>
        <v>2</v>
      </c>
      <c r="B6" s="142">
        <v>201</v>
      </c>
      <c r="C6" s="133" t="s">
        <v>167</v>
      </c>
      <c r="D6" s="168">
        <v>568</v>
      </c>
      <c r="E6" s="142" t="s">
        <v>3</v>
      </c>
      <c r="F6" s="142"/>
      <c r="G6" s="143">
        <f t="shared" ref="G6:G53" si="0">F6*D6</f>
        <v>0</v>
      </c>
    </row>
    <row r="7" spans="1:10" ht="18" customHeight="1" x14ac:dyDescent="0.25">
      <c r="A7" s="141">
        <f t="shared" ref="A7:A53" si="1">A6+1</f>
        <v>3</v>
      </c>
      <c r="B7" s="142">
        <v>201</v>
      </c>
      <c r="C7" s="133" t="s">
        <v>168</v>
      </c>
      <c r="D7" s="168">
        <v>161</v>
      </c>
      <c r="E7" s="142" t="s">
        <v>3</v>
      </c>
      <c r="F7" s="142"/>
      <c r="G7" s="143">
        <f t="shared" si="0"/>
        <v>0</v>
      </c>
    </row>
    <row r="8" spans="1:10" ht="18" customHeight="1" x14ac:dyDescent="0.25">
      <c r="A8" s="141">
        <f t="shared" si="1"/>
        <v>4</v>
      </c>
      <c r="B8" s="142">
        <v>201</v>
      </c>
      <c r="C8" s="133" t="s">
        <v>169</v>
      </c>
      <c r="D8" s="168">
        <v>82</v>
      </c>
      <c r="E8" s="142" t="s">
        <v>3</v>
      </c>
      <c r="F8" s="142"/>
      <c r="G8" s="143">
        <f t="shared" si="0"/>
        <v>0</v>
      </c>
    </row>
    <row r="9" spans="1:10" ht="18" customHeight="1" x14ac:dyDescent="0.25">
      <c r="A9" s="141">
        <f t="shared" si="1"/>
        <v>5</v>
      </c>
      <c r="B9" s="142">
        <v>201</v>
      </c>
      <c r="C9" s="133" t="s">
        <v>222</v>
      </c>
      <c r="D9" s="168">
        <v>2</v>
      </c>
      <c r="E9" s="142" t="s">
        <v>3</v>
      </c>
      <c r="F9" s="142"/>
      <c r="G9" s="143">
        <f t="shared" si="0"/>
        <v>0</v>
      </c>
    </row>
    <row r="10" spans="1:10" ht="18" customHeight="1" x14ac:dyDescent="0.25">
      <c r="A10" s="141">
        <f t="shared" si="1"/>
        <v>6</v>
      </c>
      <c r="B10" s="142">
        <v>202</v>
      </c>
      <c r="C10" s="133" t="s">
        <v>146</v>
      </c>
      <c r="D10" s="168">
        <v>71</v>
      </c>
      <c r="E10" s="142" t="s">
        <v>3</v>
      </c>
      <c r="F10" s="142"/>
      <c r="G10" s="143">
        <f t="shared" si="0"/>
        <v>0</v>
      </c>
    </row>
    <row r="11" spans="1:10" ht="18" customHeight="1" x14ac:dyDescent="0.25">
      <c r="A11" s="141">
        <f t="shared" si="1"/>
        <v>7</v>
      </c>
      <c r="B11" s="142">
        <v>202</v>
      </c>
      <c r="C11" s="133" t="s">
        <v>57</v>
      </c>
      <c r="D11" s="168">
        <v>4493</v>
      </c>
      <c r="E11" s="142" t="s">
        <v>7</v>
      </c>
      <c r="F11" s="142"/>
      <c r="G11" s="143">
        <f t="shared" si="0"/>
        <v>0</v>
      </c>
    </row>
    <row r="12" spans="1:10" ht="18" customHeight="1" x14ac:dyDescent="0.25">
      <c r="A12" s="141">
        <f t="shared" si="1"/>
        <v>8</v>
      </c>
      <c r="B12" s="142">
        <v>202</v>
      </c>
      <c r="C12" s="133" t="s">
        <v>186</v>
      </c>
      <c r="D12" s="168">
        <v>37756</v>
      </c>
      <c r="E12" s="142" t="s">
        <v>7</v>
      </c>
      <c r="F12" s="142"/>
      <c r="G12" s="143">
        <f t="shared" si="0"/>
        <v>0</v>
      </c>
    </row>
    <row r="13" spans="1:10" ht="18" customHeight="1" x14ac:dyDescent="0.25">
      <c r="A13" s="141">
        <f t="shared" si="1"/>
        <v>9</v>
      </c>
      <c r="B13" s="142">
        <v>202</v>
      </c>
      <c r="C13" s="133" t="s">
        <v>91</v>
      </c>
      <c r="D13" s="168">
        <v>99</v>
      </c>
      <c r="E13" s="142" t="s">
        <v>3</v>
      </c>
      <c r="F13" s="142"/>
      <c r="G13" s="143">
        <f t="shared" si="0"/>
        <v>0</v>
      </c>
    </row>
    <row r="14" spans="1:10" ht="18" customHeight="1" x14ac:dyDescent="0.25">
      <c r="A14" s="236">
        <f t="shared" si="1"/>
        <v>10</v>
      </c>
      <c r="B14" s="233">
        <v>202</v>
      </c>
      <c r="C14" s="234" t="s">
        <v>431</v>
      </c>
      <c r="D14" s="240">
        <v>465</v>
      </c>
      <c r="E14" s="233" t="s">
        <v>7</v>
      </c>
      <c r="F14" s="233"/>
      <c r="G14" s="241">
        <f>F14*D14</f>
        <v>0</v>
      </c>
    </row>
    <row r="15" spans="1:10" ht="18" customHeight="1" x14ac:dyDescent="0.25">
      <c r="A15" s="141">
        <f>A14+1</f>
        <v>11</v>
      </c>
      <c r="B15" s="142">
        <v>202</v>
      </c>
      <c r="C15" s="133" t="s">
        <v>154</v>
      </c>
      <c r="D15" s="235">
        <v>1355</v>
      </c>
      <c r="E15" s="142" t="s">
        <v>7</v>
      </c>
      <c r="F15" s="142"/>
      <c r="G15" s="143">
        <f t="shared" si="0"/>
        <v>0</v>
      </c>
    </row>
    <row r="16" spans="1:10" ht="18" customHeight="1" x14ac:dyDescent="0.25">
      <c r="A16" s="141">
        <f t="shared" si="1"/>
        <v>12</v>
      </c>
      <c r="B16" s="142">
        <v>202</v>
      </c>
      <c r="C16" s="234" t="s">
        <v>430</v>
      </c>
      <c r="D16" s="235">
        <v>48650</v>
      </c>
      <c r="E16" s="142" t="s">
        <v>32</v>
      </c>
      <c r="F16" s="142"/>
      <c r="G16" s="143">
        <f t="shared" si="0"/>
        <v>0</v>
      </c>
    </row>
    <row r="17" spans="1:9" ht="18" customHeight="1" x14ac:dyDescent="0.25">
      <c r="A17" s="236" t="s">
        <v>428</v>
      </c>
      <c r="B17" s="233">
        <v>202</v>
      </c>
      <c r="C17" s="234" t="s">
        <v>429</v>
      </c>
      <c r="D17" s="235">
        <v>136777</v>
      </c>
      <c r="E17" s="233" t="s">
        <v>32</v>
      </c>
      <c r="F17" s="233"/>
      <c r="G17" s="237">
        <f t="shared" ref="G17" si="2">F17*D17</f>
        <v>0</v>
      </c>
    </row>
    <row r="18" spans="1:9" ht="18" customHeight="1" x14ac:dyDescent="0.25">
      <c r="A18" s="141">
        <f>A16+1</f>
        <v>13</v>
      </c>
      <c r="B18" s="142">
        <v>202</v>
      </c>
      <c r="C18" s="133" t="s">
        <v>81</v>
      </c>
      <c r="D18" s="168">
        <v>42800</v>
      </c>
      <c r="E18" s="142" t="s">
        <v>7</v>
      </c>
      <c r="F18" s="142"/>
      <c r="G18" s="143">
        <f t="shared" si="0"/>
        <v>0</v>
      </c>
    </row>
    <row r="19" spans="1:9" ht="18" customHeight="1" x14ac:dyDescent="0.25">
      <c r="A19" s="141">
        <f t="shared" si="1"/>
        <v>14</v>
      </c>
      <c r="B19" s="142">
        <v>202</v>
      </c>
      <c r="C19" s="133" t="s">
        <v>159</v>
      </c>
      <c r="D19" s="168">
        <v>3300</v>
      </c>
      <c r="E19" s="142" t="s">
        <v>7</v>
      </c>
      <c r="F19" s="142"/>
      <c r="G19" s="143">
        <f t="shared" si="0"/>
        <v>0</v>
      </c>
    </row>
    <row r="20" spans="1:9" ht="18" customHeight="1" x14ac:dyDescent="0.25">
      <c r="A20" s="141">
        <f t="shared" si="1"/>
        <v>15</v>
      </c>
      <c r="B20" s="142">
        <v>203</v>
      </c>
      <c r="C20" s="243" t="s">
        <v>238</v>
      </c>
      <c r="D20" s="235">
        <v>39952</v>
      </c>
      <c r="E20" s="142" t="s">
        <v>23</v>
      </c>
      <c r="F20" s="142"/>
      <c r="G20" s="143">
        <f t="shared" si="0"/>
        <v>0</v>
      </c>
    </row>
    <row r="21" spans="1:9" ht="18" customHeight="1" x14ac:dyDescent="0.25">
      <c r="A21" s="141">
        <f t="shared" si="1"/>
        <v>16</v>
      </c>
      <c r="B21" s="142">
        <v>203</v>
      </c>
      <c r="C21" s="243" t="s">
        <v>145</v>
      </c>
      <c r="D21" s="244">
        <v>3600</v>
      </c>
      <c r="E21" s="142" t="s">
        <v>23</v>
      </c>
      <c r="F21" s="142"/>
      <c r="G21" s="143">
        <f t="shared" si="0"/>
        <v>0</v>
      </c>
    </row>
    <row r="22" spans="1:9" ht="18" customHeight="1" x14ac:dyDescent="0.25">
      <c r="A22" s="141">
        <f t="shared" si="1"/>
        <v>17</v>
      </c>
      <c r="B22" s="142">
        <v>203</v>
      </c>
      <c r="C22" s="245" t="s">
        <v>432</v>
      </c>
      <c r="D22" s="235">
        <v>59033</v>
      </c>
      <c r="E22" s="142" t="s">
        <v>23</v>
      </c>
      <c r="F22" s="142"/>
      <c r="G22" s="143">
        <f t="shared" si="0"/>
        <v>0</v>
      </c>
    </row>
    <row r="23" spans="1:9" ht="18" customHeight="1" x14ac:dyDescent="0.25">
      <c r="A23" s="141">
        <f t="shared" si="1"/>
        <v>18</v>
      </c>
      <c r="B23" s="142">
        <v>204</v>
      </c>
      <c r="C23" s="133" t="s">
        <v>59</v>
      </c>
      <c r="D23" s="168">
        <v>356</v>
      </c>
      <c r="E23" s="142" t="s">
        <v>23</v>
      </c>
      <c r="F23" s="142"/>
      <c r="G23" s="143">
        <f t="shared" si="0"/>
        <v>0</v>
      </c>
    </row>
    <row r="24" spans="1:9" ht="18" customHeight="1" x14ac:dyDescent="0.25">
      <c r="A24" s="141">
        <f t="shared" si="1"/>
        <v>19</v>
      </c>
      <c r="B24" s="142">
        <v>204</v>
      </c>
      <c r="C24" s="133" t="s">
        <v>170</v>
      </c>
      <c r="D24" s="168">
        <v>454</v>
      </c>
      <c r="E24" s="142" t="s">
        <v>32</v>
      </c>
      <c r="F24" s="142"/>
      <c r="G24" s="143">
        <f t="shared" si="0"/>
        <v>0</v>
      </c>
    </row>
    <row r="25" spans="1:9" ht="18" customHeight="1" x14ac:dyDescent="0.25">
      <c r="A25" s="141">
        <f t="shared" si="1"/>
        <v>20</v>
      </c>
      <c r="B25" s="142">
        <v>204</v>
      </c>
      <c r="C25" s="133" t="s">
        <v>202</v>
      </c>
      <c r="D25" s="168">
        <v>454</v>
      </c>
      <c r="E25" s="142" t="s">
        <v>32</v>
      </c>
      <c r="F25" s="142"/>
      <c r="G25" s="143">
        <f t="shared" si="0"/>
        <v>0</v>
      </c>
    </row>
    <row r="26" spans="1:9" ht="18" customHeight="1" x14ac:dyDescent="0.25">
      <c r="A26" s="141">
        <f t="shared" si="1"/>
        <v>21</v>
      </c>
      <c r="B26" s="142">
        <v>204</v>
      </c>
      <c r="C26" s="133" t="s">
        <v>43</v>
      </c>
      <c r="D26" s="168">
        <v>3573</v>
      </c>
      <c r="E26" s="142" t="s">
        <v>32</v>
      </c>
      <c r="F26" s="142"/>
      <c r="G26" s="143">
        <f t="shared" si="0"/>
        <v>0</v>
      </c>
    </row>
    <row r="27" spans="1:9" ht="18" customHeight="1" x14ac:dyDescent="0.25">
      <c r="A27" s="141">
        <f t="shared" si="1"/>
        <v>22</v>
      </c>
      <c r="B27" s="142">
        <v>206</v>
      </c>
      <c r="C27" s="144" t="s">
        <v>201</v>
      </c>
      <c r="D27" s="168">
        <v>284800</v>
      </c>
      <c r="E27" s="142" t="s">
        <v>32</v>
      </c>
      <c r="F27" s="142"/>
      <c r="G27" s="143">
        <f t="shared" si="0"/>
        <v>0</v>
      </c>
    </row>
    <row r="28" spans="1:9" ht="18" customHeight="1" x14ac:dyDescent="0.25">
      <c r="A28" s="141">
        <f t="shared" si="1"/>
        <v>23</v>
      </c>
      <c r="B28" s="142">
        <v>206</v>
      </c>
      <c r="C28" s="144" t="s">
        <v>171</v>
      </c>
      <c r="D28" s="168">
        <v>58700</v>
      </c>
      <c r="E28" s="142" t="s">
        <v>32</v>
      </c>
      <c r="F28" s="142"/>
      <c r="G28" s="143">
        <f t="shared" si="0"/>
        <v>0</v>
      </c>
      <c r="I28" s="123"/>
    </row>
    <row r="29" spans="1:9" ht="18" customHeight="1" x14ac:dyDescent="0.25">
      <c r="A29" s="141">
        <f t="shared" si="1"/>
        <v>24</v>
      </c>
      <c r="B29" s="142">
        <v>206</v>
      </c>
      <c r="C29" s="145" t="s">
        <v>56</v>
      </c>
      <c r="D29" s="168">
        <v>9240</v>
      </c>
      <c r="E29" s="142" t="s">
        <v>15</v>
      </c>
      <c r="F29" s="142"/>
      <c r="G29" s="143">
        <f t="shared" si="0"/>
        <v>0</v>
      </c>
    </row>
    <row r="30" spans="1:9" ht="18" customHeight="1" x14ac:dyDescent="0.25">
      <c r="A30" s="141">
        <f t="shared" si="1"/>
        <v>25</v>
      </c>
      <c r="B30" s="142">
        <v>206</v>
      </c>
      <c r="C30" s="133" t="s">
        <v>160</v>
      </c>
      <c r="D30" s="168">
        <v>20130</v>
      </c>
      <c r="E30" s="142" t="s">
        <v>86</v>
      </c>
      <c r="F30" s="142"/>
      <c r="G30" s="143">
        <f t="shared" si="0"/>
        <v>0</v>
      </c>
    </row>
    <row r="31" spans="1:9" ht="18" customHeight="1" x14ac:dyDescent="0.25">
      <c r="A31" s="141">
        <f t="shared" si="1"/>
        <v>26</v>
      </c>
      <c r="B31" s="142">
        <v>206</v>
      </c>
      <c r="C31" s="133" t="s">
        <v>33</v>
      </c>
      <c r="D31" s="168">
        <v>210</v>
      </c>
      <c r="E31" s="142" t="s">
        <v>20</v>
      </c>
      <c r="F31" s="142"/>
      <c r="G31" s="143">
        <f t="shared" si="0"/>
        <v>0</v>
      </c>
    </row>
    <row r="32" spans="1:9" ht="18" customHeight="1" x14ac:dyDescent="0.25">
      <c r="A32" s="141">
        <f t="shared" si="1"/>
        <v>27</v>
      </c>
      <c r="B32" s="142">
        <v>209</v>
      </c>
      <c r="C32" s="133" t="s">
        <v>46</v>
      </c>
      <c r="D32" s="168">
        <v>21200</v>
      </c>
      <c r="E32" s="142" t="s">
        <v>7</v>
      </c>
      <c r="F32" s="142"/>
      <c r="G32" s="143">
        <f t="shared" si="0"/>
        <v>0</v>
      </c>
    </row>
    <row r="33" spans="1:7" ht="18" customHeight="1" x14ac:dyDescent="0.25">
      <c r="A33" s="141">
        <f t="shared" si="1"/>
        <v>28</v>
      </c>
      <c r="B33" s="142">
        <v>209</v>
      </c>
      <c r="C33" s="133" t="s">
        <v>147</v>
      </c>
      <c r="D33" s="168">
        <v>42227</v>
      </c>
      <c r="E33" s="142" t="s">
        <v>7</v>
      </c>
      <c r="F33" s="142"/>
      <c r="G33" s="143">
        <f t="shared" si="0"/>
        <v>0</v>
      </c>
    </row>
    <row r="34" spans="1:7" ht="18" customHeight="1" x14ac:dyDescent="0.25">
      <c r="A34" s="141">
        <f t="shared" si="1"/>
        <v>29</v>
      </c>
      <c r="B34" s="142" t="s">
        <v>133</v>
      </c>
      <c r="C34" s="133" t="s">
        <v>349</v>
      </c>
      <c r="D34" s="168">
        <v>356</v>
      </c>
      <c r="E34" s="142" t="s">
        <v>23</v>
      </c>
      <c r="F34" s="142"/>
      <c r="G34" s="143">
        <f>F34*D34</f>
        <v>0</v>
      </c>
    </row>
    <row r="35" spans="1:7" ht="18" customHeight="1" x14ac:dyDescent="0.25">
      <c r="A35" s="141">
        <f t="shared" si="1"/>
        <v>30</v>
      </c>
      <c r="B35" s="142">
        <v>526</v>
      </c>
      <c r="C35" s="133" t="s">
        <v>166</v>
      </c>
      <c r="D35" s="168">
        <v>4210</v>
      </c>
      <c r="E35" s="142" t="s">
        <v>32</v>
      </c>
      <c r="F35" s="142"/>
      <c r="G35" s="143">
        <f t="shared" si="0"/>
        <v>0</v>
      </c>
    </row>
    <row r="36" spans="1:7" ht="18" customHeight="1" x14ac:dyDescent="0.25">
      <c r="A36" s="141">
        <f t="shared" si="1"/>
        <v>31</v>
      </c>
      <c r="B36" s="142">
        <v>606</v>
      </c>
      <c r="C36" s="133" t="s">
        <v>172</v>
      </c>
      <c r="D36" s="168">
        <v>41893</v>
      </c>
      <c r="E36" s="142" t="s">
        <v>7</v>
      </c>
      <c r="F36" s="142"/>
      <c r="G36" s="143">
        <f t="shared" si="0"/>
        <v>0</v>
      </c>
    </row>
    <row r="37" spans="1:7" ht="18" customHeight="1" x14ac:dyDescent="0.25">
      <c r="A37" s="141">
        <f t="shared" si="1"/>
        <v>32</v>
      </c>
      <c r="B37" s="142">
        <v>606</v>
      </c>
      <c r="C37" s="133" t="s">
        <v>173</v>
      </c>
      <c r="D37" s="168">
        <v>2</v>
      </c>
      <c r="E37" s="142" t="s">
        <v>3</v>
      </c>
      <c r="F37" s="142"/>
      <c r="G37" s="143">
        <f t="shared" si="0"/>
        <v>0</v>
      </c>
    </row>
    <row r="38" spans="1:7" ht="18" customHeight="1" x14ac:dyDescent="0.25">
      <c r="A38" s="141">
        <f t="shared" si="1"/>
        <v>33</v>
      </c>
      <c r="B38" s="142">
        <v>606</v>
      </c>
      <c r="C38" s="133" t="s">
        <v>174</v>
      </c>
      <c r="D38" s="168">
        <v>23</v>
      </c>
      <c r="E38" s="142" t="s">
        <v>3</v>
      </c>
      <c r="F38" s="142"/>
      <c r="G38" s="143">
        <f t="shared" si="0"/>
        <v>0</v>
      </c>
    </row>
    <row r="39" spans="1:7" ht="18" customHeight="1" x14ac:dyDescent="0.25">
      <c r="A39" s="141">
        <f t="shared" si="1"/>
        <v>34</v>
      </c>
      <c r="B39" s="142">
        <v>606</v>
      </c>
      <c r="C39" s="133" t="s">
        <v>175</v>
      </c>
      <c r="D39" s="168">
        <v>21</v>
      </c>
      <c r="E39" s="142" t="s">
        <v>3</v>
      </c>
      <c r="F39" s="142"/>
      <c r="G39" s="143">
        <f t="shared" si="0"/>
        <v>0</v>
      </c>
    </row>
    <row r="40" spans="1:7" ht="18" customHeight="1" x14ac:dyDescent="0.25">
      <c r="A40" s="141">
        <f t="shared" si="1"/>
        <v>35</v>
      </c>
      <c r="B40" s="142" t="s">
        <v>184</v>
      </c>
      <c r="C40" s="133" t="s">
        <v>189</v>
      </c>
      <c r="D40" s="168">
        <v>5</v>
      </c>
      <c r="E40" s="142" t="s">
        <v>3</v>
      </c>
      <c r="F40" s="142"/>
      <c r="G40" s="143">
        <f t="shared" si="0"/>
        <v>0</v>
      </c>
    </row>
    <row r="41" spans="1:7" ht="18" customHeight="1" x14ac:dyDescent="0.25">
      <c r="A41" s="141">
        <f t="shared" si="1"/>
        <v>36</v>
      </c>
      <c r="B41" s="142" t="s">
        <v>185</v>
      </c>
      <c r="C41" s="133" t="s">
        <v>204</v>
      </c>
      <c r="D41" s="168">
        <v>2</v>
      </c>
      <c r="E41" s="142" t="s">
        <v>3</v>
      </c>
      <c r="F41" s="142"/>
      <c r="G41" s="143">
        <f t="shared" si="0"/>
        <v>0</v>
      </c>
    </row>
    <row r="42" spans="1:7" ht="18" customHeight="1" x14ac:dyDescent="0.25">
      <c r="A42" s="141">
        <f t="shared" si="1"/>
        <v>37</v>
      </c>
      <c r="B42" s="142" t="s">
        <v>185</v>
      </c>
      <c r="C42" s="133" t="s">
        <v>205</v>
      </c>
      <c r="D42" s="168">
        <v>2</v>
      </c>
      <c r="E42" s="142" t="s">
        <v>3</v>
      </c>
      <c r="F42" s="142"/>
      <c r="G42" s="143">
        <f t="shared" si="0"/>
        <v>0</v>
      </c>
    </row>
    <row r="43" spans="1:7" ht="18" customHeight="1" x14ac:dyDescent="0.25">
      <c r="A43" s="249">
        <f t="shared" si="1"/>
        <v>38</v>
      </c>
      <c r="B43" s="248" t="s">
        <v>140</v>
      </c>
      <c r="C43" s="243" t="s">
        <v>83</v>
      </c>
      <c r="D43" s="240">
        <v>177</v>
      </c>
      <c r="E43" s="248" t="s">
        <v>32</v>
      </c>
      <c r="F43" s="248"/>
      <c r="G43" s="250">
        <f t="shared" si="0"/>
        <v>0</v>
      </c>
    </row>
    <row r="44" spans="1:7" ht="18" customHeight="1" x14ac:dyDescent="0.25">
      <c r="A44" s="249">
        <f t="shared" si="1"/>
        <v>39</v>
      </c>
      <c r="B44" s="248">
        <v>607</v>
      </c>
      <c r="C44" s="243" t="s">
        <v>176</v>
      </c>
      <c r="D44" s="168">
        <v>44796</v>
      </c>
      <c r="E44" s="248" t="s">
        <v>7</v>
      </c>
      <c r="F44" s="248"/>
      <c r="G44" s="250">
        <f t="shared" si="0"/>
        <v>0</v>
      </c>
    </row>
    <row r="45" spans="1:7" ht="18" customHeight="1" x14ac:dyDescent="0.25">
      <c r="A45" s="249">
        <f t="shared" si="1"/>
        <v>40</v>
      </c>
      <c r="B45" s="248">
        <v>622</v>
      </c>
      <c r="C45" s="243" t="s">
        <v>187</v>
      </c>
      <c r="D45" s="235">
        <v>1440</v>
      </c>
      <c r="E45" s="248" t="s">
        <v>7</v>
      </c>
      <c r="F45" s="248"/>
      <c r="G45" s="250">
        <f t="shared" si="0"/>
        <v>0</v>
      </c>
    </row>
    <row r="46" spans="1:7" ht="18" customHeight="1" x14ac:dyDescent="0.25">
      <c r="A46" s="249">
        <f t="shared" si="1"/>
        <v>41</v>
      </c>
      <c r="B46" s="248">
        <v>622</v>
      </c>
      <c r="C46" s="243" t="s">
        <v>188</v>
      </c>
      <c r="D46" s="240">
        <v>3006</v>
      </c>
      <c r="E46" s="248" t="s">
        <v>7</v>
      </c>
      <c r="F46" s="248"/>
      <c r="G46" s="250">
        <f t="shared" si="0"/>
        <v>0</v>
      </c>
    </row>
    <row r="47" spans="1:7" ht="18" customHeight="1" x14ac:dyDescent="0.25">
      <c r="A47" s="249">
        <f t="shared" si="1"/>
        <v>42</v>
      </c>
      <c r="B47" s="248">
        <v>622</v>
      </c>
      <c r="C47" s="243" t="s">
        <v>433</v>
      </c>
      <c r="D47" s="240">
        <v>4</v>
      </c>
      <c r="E47" s="248" t="s">
        <v>3</v>
      </c>
      <c r="F47" s="248"/>
      <c r="G47" s="250">
        <f t="shared" si="0"/>
        <v>0</v>
      </c>
    </row>
    <row r="48" spans="1:7" ht="18" customHeight="1" x14ac:dyDescent="0.25">
      <c r="A48" s="236" t="s">
        <v>434</v>
      </c>
      <c r="B48" s="233">
        <v>622</v>
      </c>
      <c r="C48" s="245" t="s">
        <v>435</v>
      </c>
      <c r="D48" s="240">
        <v>530</v>
      </c>
      <c r="E48" s="233" t="s">
        <v>7</v>
      </c>
      <c r="F48" s="233"/>
      <c r="G48" s="241">
        <f t="shared" si="0"/>
        <v>0</v>
      </c>
    </row>
    <row r="49" spans="1:8" ht="18" customHeight="1" x14ac:dyDescent="0.25">
      <c r="A49" s="249">
        <f>A47+1</f>
        <v>43</v>
      </c>
      <c r="B49" s="248">
        <v>622</v>
      </c>
      <c r="C49" s="243" t="s">
        <v>190</v>
      </c>
      <c r="D49" s="240">
        <v>8</v>
      </c>
      <c r="E49" s="248" t="s">
        <v>3</v>
      </c>
      <c r="F49" s="248"/>
      <c r="G49" s="250">
        <f t="shared" si="0"/>
        <v>0</v>
      </c>
    </row>
    <row r="50" spans="1:8" ht="18" customHeight="1" x14ac:dyDescent="0.25">
      <c r="A50" s="249">
        <f t="shared" si="1"/>
        <v>44</v>
      </c>
      <c r="B50" s="248">
        <v>622</v>
      </c>
      <c r="C50" s="243" t="s">
        <v>177</v>
      </c>
      <c r="D50" s="240">
        <v>251</v>
      </c>
      <c r="E50" s="248" t="s">
        <v>7</v>
      </c>
      <c r="F50" s="248"/>
      <c r="G50" s="250">
        <f t="shared" si="0"/>
        <v>0</v>
      </c>
    </row>
    <row r="51" spans="1:8" ht="18" customHeight="1" x14ac:dyDescent="0.25">
      <c r="A51" s="141">
        <f t="shared" si="1"/>
        <v>45</v>
      </c>
      <c r="B51" s="142" t="s">
        <v>288</v>
      </c>
      <c r="C51" s="133" t="s">
        <v>300</v>
      </c>
      <c r="D51" s="168">
        <v>475</v>
      </c>
      <c r="E51" s="142" t="s">
        <v>3</v>
      </c>
      <c r="F51" s="142"/>
      <c r="G51" s="143">
        <f t="shared" si="0"/>
        <v>0</v>
      </c>
    </row>
    <row r="52" spans="1:8" ht="18" customHeight="1" x14ac:dyDescent="0.25">
      <c r="A52" s="141">
        <f t="shared" si="1"/>
        <v>46</v>
      </c>
      <c r="B52" s="142" t="s">
        <v>288</v>
      </c>
      <c r="C52" s="133" t="s">
        <v>301</v>
      </c>
      <c r="D52" s="168">
        <v>4</v>
      </c>
      <c r="E52" s="142" t="s">
        <v>3</v>
      </c>
      <c r="F52" s="142"/>
      <c r="G52" s="143">
        <f t="shared" si="0"/>
        <v>0</v>
      </c>
    </row>
    <row r="53" spans="1:8" ht="18" customHeight="1" thickBot="1" x14ac:dyDescent="0.3">
      <c r="A53" s="141">
        <f t="shared" si="1"/>
        <v>47</v>
      </c>
      <c r="B53" s="142" t="s">
        <v>1</v>
      </c>
      <c r="C53" s="133" t="s">
        <v>158</v>
      </c>
      <c r="D53" s="168">
        <v>42800</v>
      </c>
      <c r="E53" s="142" t="s">
        <v>7</v>
      </c>
      <c r="F53" s="142"/>
      <c r="G53" s="143">
        <f t="shared" si="0"/>
        <v>0</v>
      </c>
    </row>
    <row r="54" spans="1:8" s="130" customFormat="1" ht="18" customHeight="1" thickBot="1" x14ac:dyDescent="0.3">
      <c r="A54" s="169"/>
      <c r="B54" s="170"/>
      <c r="C54" s="306" t="s">
        <v>246</v>
      </c>
      <c r="D54" s="306"/>
      <c r="E54" s="306"/>
      <c r="F54" s="306"/>
      <c r="G54" s="171">
        <f>SUM(G5:G53)</f>
        <v>0</v>
      </c>
      <c r="H54" s="165"/>
    </row>
    <row r="55" spans="1:8" ht="18" customHeight="1" thickBot="1" x14ac:dyDescent="0.3">
      <c r="A55" s="298"/>
      <c r="B55" s="299"/>
      <c r="C55" s="299"/>
      <c r="D55" s="299"/>
      <c r="E55" s="299"/>
      <c r="F55" s="299"/>
      <c r="G55" s="300"/>
    </row>
    <row r="56" spans="1:8" ht="18" customHeight="1" thickBot="1" x14ac:dyDescent="0.3">
      <c r="A56" s="166"/>
      <c r="B56" s="167"/>
      <c r="C56" s="135" t="s">
        <v>351</v>
      </c>
      <c r="D56" s="167"/>
      <c r="E56" s="167"/>
      <c r="F56" s="167"/>
      <c r="G56" s="136"/>
    </row>
    <row r="57" spans="1:8" ht="18" customHeight="1" x14ac:dyDescent="0.25">
      <c r="A57" s="137">
        <f>A53+1</f>
        <v>48</v>
      </c>
      <c r="B57" s="138" t="s">
        <v>139</v>
      </c>
      <c r="C57" s="139" t="s">
        <v>77</v>
      </c>
      <c r="D57" s="168">
        <v>1</v>
      </c>
      <c r="E57" s="138" t="s">
        <v>245</v>
      </c>
      <c r="F57" s="138"/>
      <c r="G57" s="143">
        <f t="shared" ref="G57:G77" si="3">F57*D57</f>
        <v>0</v>
      </c>
    </row>
    <row r="58" spans="1:8" ht="18" customHeight="1" x14ac:dyDescent="0.25">
      <c r="A58" s="141">
        <f>A57+1</f>
        <v>49</v>
      </c>
      <c r="B58" s="142">
        <v>601</v>
      </c>
      <c r="C58" s="133" t="s">
        <v>192</v>
      </c>
      <c r="D58" s="232">
        <v>86.37</v>
      </c>
      <c r="E58" s="142" t="s">
        <v>23</v>
      </c>
      <c r="F58" s="138"/>
      <c r="G58" s="143">
        <f t="shared" si="3"/>
        <v>0</v>
      </c>
    </row>
    <row r="59" spans="1:8" ht="18" customHeight="1" x14ac:dyDescent="0.25">
      <c r="A59" s="141">
        <f t="shared" ref="A59:A60" si="4">A58+1</f>
        <v>50</v>
      </c>
      <c r="B59" s="142">
        <v>659</v>
      </c>
      <c r="C59" s="133" t="s">
        <v>11</v>
      </c>
      <c r="D59" s="168">
        <v>5</v>
      </c>
      <c r="E59" s="142" t="s">
        <v>3</v>
      </c>
      <c r="F59" s="142"/>
      <c r="G59" s="143">
        <f t="shared" si="3"/>
        <v>0</v>
      </c>
    </row>
    <row r="60" spans="1:8" ht="18" customHeight="1" x14ac:dyDescent="0.25">
      <c r="A60" s="141">
        <f t="shared" si="4"/>
        <v>51</v>
      </c>
      <c r="B60" s="142">
        <v>659</v>
      </c>
      <c r="C60" s="133" t="s">
        <v>12</v>
      </c>
      <c r="D60" s="168">
        <v>6590</v>
      </c>
      <c r="E60" s="142" t="s">
        <v>23</v>
      </c>
      <c r="F60" s="142"/>
      <c r="G60" s="143">
        <f t="shared" si="3"/>
        <v>0</v>
      </c>
    </row>
    <row r="61" spans="1:8" ht="18" customHeight="1" x14ac:dyDescent="0.25">
      <c r="A61" s="141">
        <f t="shared" ref="A61:A77" si="5">A60+1</f>
        <v>52</v>
      </c>
      <c r="B61" s="142">
        <v>659</v>
      </c>
      <c r="C61" s="133" t="s">
        <v>13</v>
      </c>
      <c r="D61" s="168">
        <v>71406</v>
      </c>
      <c r="E61" s="142" t="s">
        <v>32</v>
      </c>
      <c r="F61" s="142"/>
      <c r="G61" s="143">
        <f t="shared" si="3"/>
        <v>0</v>
      </c>
    </row>
    <row r="62" spans="1:8" ht="18" customHeight="1" x14ac:dyDescent="0.25">
      <c r="A62" s="141">
        <f t="shared" si="5"/>
        <v>53</v>
      </c>
      <c r="B62" s="142">
        <v>659</v>
      </c>
      <c r="C62" s="133" t="s">
        <v>165</v>
      </c>
      <c r="D62" s="168">
        <v>1000</v>
      </c>
      <c r="E62" s="142" t="s">
        <v>32</v>
      </c>
      <c r="F62" s="142"/>
      <c r="G62" s="143">
        <f t="shared" si="3"/>
        <v>0</v>
      </c>
    </row>
    <row r="63" spans="1:8" ht="18" customHeight="1" x14ac:dyDescent="0.25">
      <c r="A63" s="141">
        <f t="shared" si="5"/>
        <v>54</v>
      </c>
      <c r="B63" s="142">
        <v>659</v>
      </c>
      <c r="C63" s="133" t="s">
        <v>14</v>
      </c>
      <c r="D63" s="168">
        <v>2894</v>
      </c>
      <c r="E63" s="142" t="s">
        <v>32</v>
      </c>
      <c r="F63" s="142"/>
      <c r="G63" s="143">
        <f t="shared" si="3"/>
        <v>0</v>
      </c>
    </row>
    <row r="64" spans="1:8" ht="18" customHeight="1" x14ac:dyDescent="0.25">
      <c r="A64" s="141">
        <f t="shared" si="5"/>
        <v>55</v>
      </c>
      <c r="B64" s="142">
        <v>659</v>
      </c>
      <c r="C64" s="133" t="s">
        <v>58</v>
      </c>
      <c r="D64" s="168">
        <v>2894</v>
      </c>
      <c r="E64" s="142" t="s">
        <v>32</v>
      </c>
      <c r="F64" s="142"/>
      <c r="G64" s="143">
        <f t="shared" si="3"/>
        <v>0</v>
      </c>
    </row>
    <row r="65" spans="1:7" ht="18" customHeight="1" x14ac:dyDescent="0.25">
      <c r="A65" s="141">
        <f t="shared" si="5"/>
        <v>56</v>
      </c>
      <c r="B65" s="142">
        <v>659</v>
      </c>
      <c r="C65" s="133" t="s">
        <v>16</v>
      </c>
      <c r="D65" s="172">
        <v>7.81</v>
      </c>
      <c r="E65" s="142" t="s">
        <v>15</v>
      </c>
      <c r="F65" s="142"/>
      <c r="G65" s="143">
        <f t="shared" si="3"/>
        <v>0</v>
      </c>
    </row>
    <row r="66" spans="1:7" ht="18" customHeight="1" x14ac:dyDescent="0.25">
      <c r="A66" s="141">
        <f t="shared" si="5"/>
        <v>57</v>
      </c>
      <c r="B66" s="142">
        <v>659</v>
      </c>
      <c r="C66" s="133" t="s">
        <v>18</v>
      </c>
      <c r="D66" s="172">
        <v>11.959999999999999</v>
      </c>
      <c r="E66" s="142" t="s">
        <v>17</v>
      </c>
      <c r="F66" s="142"/>
      <c r="G66" s="143">
        <f t="shared" si="3"/>
        <v>0</v>
      </c>
    </row>
    <row r="67" spans="1:7" ht="18" customHeight="1" x14ac:dyDescent="0.25">
      <c r="A67" s="141">
        <f t="shared" si="5"/>
        <v>58</v>
      </c>
      <c r="B67" s="142">
        <v>659</v>
      </c>
      <c r="C67" s="133" t="s">
        <v>19</v>
      </c>
      <c r="D67" s="168">
        <v>318</v>
      </c>
      <c r="E67" s="142" t="s">
        <v>35</v>
      </c>
      <c r="F67" s="142"/>
      <c r="G67" s="143">
        <f t="shared" si="3"/>
        <v>0</v>
      </c>
    </row>
    <row r="68" spans="1:7" ht="18" customHeight="1" x14ac:dyDescent="0.25">
      <c r="A68" s="141">
        <f t="shared" si="5"/>
        <v>59</v>
      </c>
      <c r="B68" s="142">
        <v>659</v>
      </c>
      <c r="C68" s="133" t="s">
        <v>162</v>
      </c>
      <c r="D68" s="172">
        <v>18.399999999999999</v>
      </c>
      <c r="E68" s="142" t="s">
        <v>183</v>
      </c>
      <c r="F68" s="142"/>
      <c r="G68" s="143">
        <f t="shared" si="3"/>
        <v>0</v>
      </c>
    </row>
    <row r="69" spans="1:7" ht="18" customHeight="1" x14ac:dyDescent="0.25">
      <c r="A69" s="141">
        <f t="shared" si="5"/>
        <v>60</v>
      </c>
      <c r="B69" s="142">
        <v>671</v>
      </c>
      <c r="C69" s="133" t="s">
        <v>68</v>
      </c>
      <c r="D69" s="168">
        <v>3000</v>
      </c>
      <c r="E69" s="142" t="s">
        <v>32</v>
      </c>
      <c r="F69" s="142"/>
      <c r="G69" s="143">
        <f t="shared" si="3"/>
        <v>0</v>
      </c>
    </row>
    <row r="70" spans="1:7" ht="18" customHeight="1" x14ac:dyDescent="0.25">
      <c r="A70" s="141">
        <f t="shared" si="5"/>
        <v>61</v>
      </c>
      <c r="B70" s="142">
        <v>832</v>
      </c>
      <c r="C70" s="133" t="s">
        <v>161</v>
      </c>
      <c r="D70" s="235">
        <v>15000</v>
      </c>
      <c r="E70" s="142" t="s">
        <v>7</v>
      </c>
      <c r="F70" s="142"/>
      <c r="G70" s="143">
        <f t="shared" si="3"/>
        <v>0</v>
      </c>
    </row>
    <row r="71" spans="1:7" ht="18" customHeight="1" x14ac:dyDescent="0.25">
      <c r="A71" s="141">
        <f t="shared" si="5"/>
        <v>62</v>
      </c>
      <c r="B71" s="142">
        <v>832</v>
      </c>
      <c r="C71" s="133" t="s">
        <v>178</v>
      </c>
      <c r="D71" s="168">
        <v>2610</v>
      </c>
      <c r="E71" s="142" t="s">
        <v>7</v>
      </c>
      <c r="F71" s="142"/>
      <c r="G71" s="143">
        <f t="shared" si="3"/>
        <v>0</v>
      </c>
    </row>
    <row r="72" spans="1:7" ht="18" customHeight="1" x14ac:dyDescent="0.25">
      <c r="A72" s="141">
        <f t="shared" si="5"/>
        <v>63</v>
      </c>
      <c r="B72" s="142">
        <v>832</v>
      </c>
      <c r="C72" s="133" t="s">
        <v>179</v>
      </c>
      <c r="D72" s="168">
        <v>124</v>
      </c>
      <c r="E72" s="142" t="s">
        <v>23</v>
      </c>
      <c r="F72" s="142"/>
      <c r="G72" s="143">
        <f t="shared" si="3"/>
        <v>0</v>
      </c>
    </row>
    <row r="73" spans="1:7" ht="18" customHeight="1" x14ac:dyDescent="0.25">
      <c r="A73" s="141">
        <f t="shared" si="5"/>
        <v>64</v>
      </c>
      <c r="B73" s="142">
        <v>832</v>
      </c>
      <c r="C73" s="234" t="s">
        <v>427</v>
      </c>
      <c r="D73" s="168">
        <v>250</v>
      </c>
      <c r="E73" s="142" t="str">
        <f>'[1]SWPPP Subsummary'!$J$60</f>
        <v>CU. YD.</v>
      </c>
      <c r="F73" s="142"/>
      <c r="G73" s="143">
        <f t="shared" si="3"/>
        <v>0</v>
      </c>
    </row>
    <row r="74" spans="1:7" ht="18" customHeight="1" x14ac:dyDescent="0.25">
      <c r="A74" s="141">
        <f t="shared" si="5"/>
        <v>65</v>
      </c>
      <c r="B74" s="142">
        <v>832</v>
      </c>
      <c r="C74" s="133" t="str">
        <f>'[1]SWPPP Subsummary'!$K$59</f>
        <v>MISCELLANEOUS SEDIMENT REMOVAL</v>
      </c>
      <c r="D74" s="168">
        <v>1000</v>
      </c>
      <c r="E74" s="142" t="str">
        <f>'[1]SWPPP Subsummary'!$K$60</f>
        <v>CU. YD.</v>
      </c>
      <c r="F74" s="142"/>
      <c r="G74" s="143">
        <f t="shared" si="3"/>
        <v>0</v>
      </c>
    </row>
    <row r="75" spans="1:7" ht="18" customHeight="1" x14ac:dyDescent="0.25">
      <c r="A75" s="141">
        <f t="shared" si="5"/>
        <v>66</v>
      </c>
      <c r="B75" s="142">
        <v>832</v>
      </c>
      <c r="C75" s="133" t="str">
        <f>'[1]SWPPP Subsummary'!$L$59</f>
        <v>WINTER SEEDING AND MULCHING</v>
      </c>
      <c r="D75" s="168">
        <v>30000</v>
      </c>
      <c r="E75" s="142" t="str">
        <f>'[1]SWPPP Subsummary'!$L$60</f>
        <v>SQ. YD.</v>
      </c>
      <c r="F75" s="142"/>
      <c r="G75" s="143">
        <f t="shared" si="3"/>
        <v>0</v>
      </c>
    </row>
    <row r="76" spans="1:7" ht="18" customHeight="1" x14ac:dyDescent="0.25">
      <c r="A76" s="141">
        <f t="shared" si="5"/>
        <v>67</v>
      </c>
      <c r="B76" s="142">
        <v>832</v>
      </c>
      <c r="C76" s="133" t="s">
        <v>10</v>
      </c>
      <c r="D76" s="168">
        <v>1</v>
      </c>
      <c r="E76" s="138" t="s">
        <v>245</v>
      </c>
      <c r="F76" s="142"/>
      <c r="G76" s="143">
        <f t="shared" si="3"/>
        <v>0</v>
      </c>
    </row>
    <row r="77" spans="1:7" ht="18" customHeight="1" thickBot="1" x14ac:dyDescent="0.3">
      <c r="A77" s="146">
        <f t="shared" si="5"/>
        <v>68</v>
      </c>
      <c r="B77" s="147" t="s">
        <v>1</v>
      </c>
      <c r="C77" s="148" t="s">
        <v>157</v>
      </c>
      <c r="D77" s="168">
        <v>42800</v>
      </c>
      <c r="E77" s="147" t="s">
        <v>7</v>
      </c>
      <c r="F77" s="147"/>
      <c r="G77" s="149">
        <f t="shared" si="3"/>
        <v>0</v>
      </c>
    </row>
    <row r="78" spans="1:7" ht="18" customHeight="1" thickBot="1" x14ac:dyDescent="0.3">
      <c r="A78" s="173"/>
      <c r="B78" s="174"/>
      <c r="C78" s="303" t="s">
        <v>247</v>
      </c>
      <c r="D78" s="303"/>
      <c r="E78" s="303"/>
      <c r="F78" s="303"/>
      <c r="G78" s="175">
        <f>SUM(G57:G77)</f>
        <v>0</v>
      </c>
    </row>
    <row r="79" spans="1:7" ht="18" customHeight="1" thickBot="1" x14ac:dyDescent="0.3">
      <c r="A79" s="298"/>
      <c r="B79" s="299"/>
      <c r="C79" s="299"/>
      <c r="D79" s="299"/>
      <c r="E79" s="299"/>
      <c r="F79" s="299"/>
      <c r="G79" s="300"/>
    </row>
    <row r="80" spans="1:7" ht="18" customHeight="1" thickBot="1" x14ac:dyDescent="0.3">
      <c r="A80" s="166"/>
      <c r="B80" s="167"/>
      <c r="C80" s="176" t="s">
        <v>352</v>
      </c>
      <c r="D80" s="167"/>
      <c r="E80" s="167"/>
      <c r="F80" s="167"/>
      <c r="G80" s="136"/>
    </row>
    <row r="81" spans="1:12" ht="18" customHeight="1" x14ac:dyDescent="0.25">
      <c r="A81" s="137">
        <f>A77+1</f>
        <v>69</v>
      </c>
      <c r="B81" s="138" t="s">
        <v>138</v>
      </c>
      <c r="C81" s="139" t="s">
        <v>213</v>
      </c>
      <c r="D81" s="168">
        <v>38681</v>
      </c>
      <c r="E81" s="138" t="s">
        <v>7</v>
      </c>
      <c r="F81" s="138"/>
      <c r="G81" s="143">
        <f t="shared" ref="G81:G117" si="6">F81*D81</f>
        <v>0</v>
      </c>
    </row>
    <row r="82" spans="1:12" ht="18" customHeight="1" x14ac:dyDescent="0.25">
      <c r="A82" s="141">
        <f>A81+1</f>
        <v>70</v>
      </c>
      <c r="B82" s="142" t="s">
        <v>138</v>
      </c>
      <c r="C82" s="245" t="s">
        <v>436</v>
      </c>
      <c r="D82" s="168">
        <v>45944</v>
      </c>
      <c r="E82" s="142" t="s">
        <v>7</v>
      </c>
      <c r="F82" s="142"/>
      <c r="G82" s="143">
        <f t="shared" si="6"/>
        <v>0</v>
      </c>
    </row>
    <row r="83" spans="1:12" ht="18" customHeight="1" x14ac:dyDescent="0.25">
      <c r="A83" s="141">
        <f t="shared" ref="A83:A117" si="7">A82+1</f>
        <v>71</v>
      </c>
      <c r="B83" s="142" t="s">
        <v>138</v>
      </c>
      <c r="C83" s="245" t="s">
        <v>437</v>
      </c>
      <c r="D83" s="168">
        <v>41468</v>
      </c>
      <c r="E83" s="142" t="s">
        <v>7</v>
      </c>
      <c r="F83" s="138"/>
      <c r="G83" s="143">
        <f t="shared" si="6"/>
        <v>0</v>
      </c>
    </row>
    <row r="84" spans="1:12" ht="18" customHeight="1" x14ac:dyDescent="0.25">
      <c r="A84" s="141">
        <f t="shared" si="7"/>
        <v>72</v>
      </c>
      <c r="B84" s="142" t="s">
        <v>138</v>
      </c>
      <c r="C84" s="133" t="s">
        <v>163</v>
      </c>
      <c r="D84" s="168">
        <v>4366</v>
      </c>
      <c r="E84" s="142" t="s">
        <v>7</v>
      </c>
      <c r="F84" s="138"/>
      <c r="G84" s="143">
        <f t="shared" si="6"/>
        <v>0</v>
      </c>
    </row>
    <row r="85" spans="1:12" ht="18" customHeight="1" x14ac:dyDescent="0.25">
      <c r="A85" s="141">
        <f t="shared" si="7"/>
        <v>73</v>
      </c>
      <c r="B85" s="142" t="s">
        <v>138</v>
      </c>
      <c r="C85" s="133" t="s">
        <v>225</v>
      </c>
      <c r="D85" s="168">
        <v>200</v>
      </c>
      <c r="E85" s="142" t="s">
        <v>7</v>
      </c>
      <c r="F85" s="138"/>
      <c r="G85" s="143">
        <f t="shared" si="6"/>
        <v>0</v>
      </c>
    </row>
    <row r="86" spans="1:12" ht="18" customHeight="1" x14ac:dyDescent="0.25">
      <c r="A86" s="141">
        <f t="shared" si="7"/>
        <v>74</v>
      </c>
      <c r="B86" s="142" t="s">
        <v>138</v>
      </c>
      <c r="C86" s="133" t="s">
        <v>226</v>
      </c>
      <c r="D86" s="168">
        <v>200</v>
      </c>
      <c r="E86" s="142" t="s">
        <v>7</v>
      </c>
      <c r="F86" s="138"/>
      <c r="G86" s="143">
        <f t="shared" si="6"/>
        <v>0</v>
      </c>
    </row>
    <row r="87" spans="1:12" ht="18" customHeight="1" x14ac:dyDescent="0.25">
      <c r="A87" s="141">
        <f t="shared" si="7"/>
        <v>75</v>
      </c>
      <c r="B87" s="142" t="s">
        <v>148</v>
      </c>
      <c r="C87" s="133" t="s">
        <v>209</v>
      </c>
      <c r="D87" s="168">
        <v>3601</v>
      </c>
      <c r="E87" s="142" t="s">
        <v>7</v>
      </c>
      <c r="F87" s="142"/>
      <c r="G87" s="143">
        <f t="shared" si="6"/>
        <v>0</v>
      </c>
    </row>
    <row r="88" spans="1:12" ht="18" customHeight="1" x14ac:dyDescent="0.25">
      <c r="A88" s="141">
        <f t="shared" si="7"/>
        <v>76</v>
      </c>
      <c r="B88" s="142" t="s">
        <v>148</v>
      </c>
      <c r="C88" s="133" t="s">
        <v>196</v>
      </c>
      <c r="D88" s="168">
        <v>58</v>
      </c>
      <c r="E88" s="142" t="s">
        <v>7</v>
      </c>
      <c r="F88" s="142"/>
      <c r="G88" s="143">
        <f t="shared" si="6"/>
        <v>0</v>
      </c>
    </row>
    <row r="89" spans="1:12" ht="18" customHeight="1" x14ac:dyDescent="0.25">
      <c r="A89" s="141">
        <f t="shared" si="7"/>
        <v>77</v>
      </c>
      <c r="B89" s="142" t="s">
        <v>148</v>
      </c>
      <c r="C89" s="245" t="s">
        <v>438</v>
      </c>
      <c r="D89" s="248">
        <v>420</v>
      </c>
      <c r="E89" s="142" t="s">
        <v>7</v>
      </c>
      <c r="F89" s="142"/>
      <c r="G89" s="143">
        <f t="shared" si="6"/>
        <v>0</v>
      </c>
    </row>
    <row r="90" spans="1:12" ht="18" customHeight="1" x14ac:dyDescent="0.25">
      <c r="A90" s="141">
        <f t="shared" si="7"/>
        <v>78</v>
      </c>
      <c r="B90" s="142" t="s">
        <v>148</v>
      </c>
      <c r="C90" s="243" t="s">
        <v>197</v>
      </c>
      <c r="D90" s="244">
        <v>1423</v>
      </c>
      <c r="E90" s="142" t="s">
        <v>7</v>
      </c>
      <c r="F90" s="142"/>
      <c r="G90" s="143">
        <f t="shared" si="6"/>
        <v>0</v>
      </c>
      <c r="I90" s="9"/>
      <c r="J90" s="9"/>
      <c r="K90" s="9"/>
      <c r="L90" s="9"/>
    </row>
    <row r="91" spans="1:12" ht="18" customHeight="1" x14ac:dyDescent="0.25">
      <c r="A91" s="141">
        <f t="shared" si="7"/>
        <v>79</v>
      </c>
      <c r="B91" s="142" t="s">
        <v>148</v>
      </c>
      <c r="C91" s="245" t="s">
        <v>439</v>
      </c>
      <c r="D91" s="248">
        <v>111</v>
      </c>
      <c r="E91" s="142" t="s">
        <v>7</v>
      </c>
      <c r="F91" s="142"/>
      <c r="G91" s="143">
        <f t="shared" si="6"/>
        <v>0</v>
      </c>
      <c r="I91" s="9"/>
      <c r="J91" s="9"/>
      <c r="K91" s="9"/>
      <c r="L91" s="9"/>
    </row>
    <row r="92" spans="1:12" ht="18" customHeight="1" x14ac:dyDescent="0.25">
      <c r="A92" s="141">
        <f t="shared" si="7"/>
        <v>80</v>
      </c>
      <c r="B92" s="142" t="s">
        <v>148</v>
      </c>
      <c r="C92" s="243" t="s">
        <v>198</v>
      </c>
      <c r="D92" s="244">
        <v>648</v>
      </c>
      <c r="E92" s="142" t="s">
        <v>7</v>
      </c>
      <c r="F92" s="142"/>
      <c r="G92" s="143">
        <f t="shared" si="6"/>
        <v>0</v>
      </c>
      <c r="I92" s="9"/>
      <c r="J92" s="9"/>
      <c r="K92" s="9"/>
      <c r="L92" s="9"/>
    </row>
    <row r="93" spans="1:12" ht="18" customHeight="1" x14ac:dyDescent="0.25">
      <c r="A93" s="141">
        <f t="shared" si="7"/>
        <v>81</v>
      </c>
      <c r="B93" s="142" t="s">
        <v>148</v>
      </c>
      <c r="C93" s="245" t="s">
        <v>440</v>
      </c>
      <c r="D93" s="233">
        <v>81</v>
      </c>
      <c r="E93" s="142" t="s">
        <v>7</v>
      </c>
      <c r="F93" s="142"/>
      <c r="G93" s="143">
        <f t="shared" si="6"/>
        <v>0</v>
      </c>
      <c r="I93" s="9"/>
      <c r="J93" s="9"/>
      <c r="K93" s="9"/>
      <c r="L93" s="9"/>
    </row>
    <row r="94" spans="1:12" ht="18" customHeight="1" x14ac:dyDescent="0.25">
      <c r="A94" s="141">
        <f t="shared" si="7"/>
        <v>82</v>
      </c>
      <c r="B94" s="142" t="s">
        <v>148</v>
      </c>
      <c r="C94" s="133" t="s">
        <v>348</v>
      </c>
      <c r="D94" s="168">
        <v>45</v>
      </c>
      <c r="E94" s="142" t="s">
        <v>7</v>
      </c>
      <c r="F94" s="142"/>
      <c r="G94" s="143">
        <f t="shared" si="6"/>
        <v>0</v>
      </c>
      <c r="I94" s="131"/>
      <c r="J94" s="131"/>
      <c r="K94" s="131"/>
      <c r="L94" s="131"/>
    </row>
    <row r="95" spans="1:12" ht="18" customHeight="1" x14ac:dyDescent="0.25">
      <c r="A95" s="141">
        <f t="shared" si="7"/>
        <v>83</v>
      </c>
      <c r="B95" s="142" t="s">
        <v>148</v>
      </c>
      <c r="C95" s="133" t="s">
        <v>218</v>
      </c>
      <c r="D95" s="168">
        <v>56</v>
      </c>
      <c r="E95" s="142" t="s">
        <v>7</v>
      </c>
      <c r="F95" s="142"/>
      <c r="G95" s="143">
        <f t="shared" si="6"/>
        <v>0</v>
      </c>
      <c r="I95" s="9"/>
      <c r="J95" s="9"/>
      <c r="K95" s="9"/>
      <c r="L95" s="9"/>
    </row>
    <row r="96" spans="1:12" ht="18" customHeight="1" x14ac:dyDescent="0.25">
      <c r="A96" s="141">
        <f t="shared" si="7"/>
        <v>84</v>
      </c>
      <c r="B96" s="142" t="s">
        <v>148</v>
      </c>
      <c r="C96" s="133" t="s">
        <v>219</v>
      </c>
      <c r="D96" s="168">
        <v>53</v>
      </c>
      <c r="E96" s="142" t="s">
        <v>7</v>
      </c>
      <c r="F96" s="142"/>
      <c r="G96" s="143">
        <f t="shared" si="6"/>
        <v>0</v>
      </c>
      <c r="I96" s="9"/>
      <c r="J96" s="9"/>
      <c r="K96" s="9"/>
      <c r="L96" s="9"/>
    </row>
    <row r="97" spans="1:12" ht="18" customHeight="1" x14ac:dyDescent="0.25">
      <c r="A97" s="141">
        <f t="shared" si="7"/>
        <v>85</v>
      </c>
      <c r="B97" s="142" t="s">
        <v>148</v>
      </c>
      <c r="C97" s="133" t="s">
        <v>217</v>
      </c>
      <c r="D97" s="168">
        <v>203</v>
      </c>
      <c r="E97" s="142" t="s">
        <v>7</v>
      </c>
      <c r="F97" s="142"/>
      <c r="G97" s="143">
        <f t="shared" si="6"/>
        <v>0</v>
      </c>
      <c r="I97" s="9"/>
      <c r="J97" s="9"/>
      <c r="K97" s="9"/>
      <c r="L97" s="9"/>
    </row>
    <row r="98" spans="1:12" ht="18" customHeight="1" x14ac:dyDescent="0.25">
      <c r="A98" s="141">
        <f t="shared" si="7"/>
        <v>86</v>
      </c>
      <c r="B98" s="142" t="s">
        <v>148</v>
      </c>
      <c r="C98" s="133" t="s">
        <v>194</v>
      </c>
      <c r="D98" s="168">
        <v>16</v>
      </c>
      <c r="E98" s="142" t="s">
        <v>3</v>
      </c>
      <c r="F98" s="142"/>
      <c r="G98" s="143">
        <f t="shared" si="6"/>
        <v>0</v>
      </c>
      <c r="I98" s="9"/>
      <c r="J98" s="9"/>
      <c r="K98" s="9"/>
      <c r="L98" s="9"/>
    </row>
    <row r="99" spans="1:12" ht="18" customHeight="1" x14ac:dyDescent="0.25">
      <c r="A99" s="141">
        <f t="shared" si="7"/>
        <v>87</v>
      </c>
      <c r="B99" s="142" t="s">
        <v>148</v>
      </c>
      <c r="C99" s="133" t="s">
        <v>131</v>
      </c>
      <c r="D99" s="168">
        <v>59</v>
      </c>
      <c r="E99" s="142" t="s">
        <v>3</v>
      </c>
      <c r="F99" s="142"/>
      <c r="G99" s="143">
        <f t="shared" si="6"/>
        <v>0</v>
      </c>
      <c r="I99" s="9"/>
      <c r="J99" s="9"/>
      <c r="K99" s="9"/>
      <c r="L99" s="9"/>
    </row>
    <row r="100" spans="1:12" ht="18" customHeight="1" x14ac:dyDescent="0.25">
      <c r="A100" s="141">
        <f t="shared" si="7"/>
        <v>88</v>
      </c>
      <c r="B100" s="142" t="s">
        <v>148</v>
      </c>
      <c r="C100" s="133" t="s">
        <v>206</v>
      </c>
      <c r="D100" s="168">
        <v>66</v>
      </c>
      <c r="E100" s="142" t="s">
        <v>3</v>
      </c>
      <c r="F100" s="142"/>
      <c r="G100" s="143">
        <f t="shared" si="6"/>
        <v>0</v>
      </c>
      <c r="I100" s="9"/>
      <c r="J100" s="9"/>
      <c r="K100" s="9"/>
      <c r="L100" s="9"/>
    </row>
    <row r="101" spans="1:12" ht="18" customHeight="1" x14ac:dyDescent="0.25">
      <c r="A101" s="141">
        <f t="shared" si="7"/>
        <v>89</v>
      </c>
      <c r="B101" s="142" t="s">
        <v>148</v>
      </c>
      <c r="C101" s="133" t="s">
        <v>227</v>
      </c>
      <c r="D101" s="168">
        <v>500</v>
      </c>
      <c r="E101" s="142" t="s">
        <v>7</v>
      </c>
      <c r="F101" s="142"/>
      <c r="G101" s="143">
        <f t="shared" si="6"/>
        <v>0</v>
      </c>
      <c r="I101" s="9"/>
      <c r="J101" s="9"/>
      <c r="K101" s="9"/>
      <c r="L101" s="9"/>
    </row>
    <row r="102" spans="1:12" ht="18" customHeight="1" x14ac:dyDescent="0.25">
      <c r="A102" s="141">
        <f t="shared" si="7"/>
        <v>90</v>
      </c>
      <c r="B102" s="142" t="s">
        <v>148</v>
      </c>
      <c r="C102" s="133" t="s">
        <v>228</v>
      </c>
      <c r="D102" s="168">
        <v>600</v>
      </c>
      <c r="E102" s="142" t="s">
        <v>7</v>
      </c>
      <c r="F102" s="142"/>
      <c r="G102" s="143">
        <f t="shared" si="6"/>
        <v>0</v>
      </c>
      <c r="I102" s="9"/>
      <c r="J102" s="9"/>
      <c r="K102" s="9"/>
      <c r="L102" s="9"/>
    </row>
    <row r="103" spans="1:12" ht="18" customHeight="1" x14ac:dyDescent="0.25">
      <c r="A103" s="141">
        <f t="shared" si="7"/>
        <v>91</v>
      </c>
      <c r="B103" s="142" t="s">
        <v>148</v>
      </c>
      <c r="C103" s="133" t="s">
        <v>229</v>
      </c>
      <c r="D103" s="168">
        <v>200</v>
      </c>
      <c r="E103" s="142" t="s">
        <v>7</v>
      </c>
      <c r="F103" s="142"/>
      <c r="G103" s="143">
        <f t="shared" si="6"/>
        <v>0</v>
      </c>
      <c r="I103" s="9"/>
      <c r="J103" s="9"/>
      <c r="K103" s="9"/>
      <c r="L103" s="9"/>
    </row>
    <row r="104" spans="1:12" ht="18" customHeight="1" x14ac:dyDescent="0.25">
      <c r="A104" s="141">
        <f t="shared" si="7"/>
        <v>92</v>
      </c>
      <c r="B104" s="142">
        <v>601</v>
      </c>
      <c r="C104" s="133" t="s">
        <v>231</v>
      </c>
      <c r="D104" s="168">
        <v>30</v>
      </c>
      <c r="E104" s="142" t="s">
        <v>230</v>
      </c>
      <c r="F104" s="142"/>
      <c r="G104" s="143">
        <f t="shared" si="6"/>
        <v>0</v>
      </c>
      <c r="I104" s="9"/>
      <c r="J104" s="9"/>
      <c r="K104" s="9"/>
      <c r="L104" s="9"/>
    </row>
    <row r="105" spans="1:12" ht="18" customHeight="1" x14ac:dyDescent="0.25">
      <c r="A105" s="141">
        <f t="shared" si="7"/>
        <v>93</v>
      </c>
      <c r="B105" s="233" t="s">
        <v>148</v>
      </c>
      <c r="C105" s="133" t="s">
        <v>210</v>
      </c>
      <c r="D105" s="168">
        <v>3</v>
      </c>
      <c r="E105" s="142" t="s">
        <v>3</v>
      </c>
      <c r="F105" s="142"/>
      <c r="G105" s="143">
        <f t="shared" si="6"/>
        <v>0</v>
      </c>
      <c r="I105" s="9"/>
      <c r="J105" s="9"/>
      <c r="K105" s="9"/>
      <c r="L105" s="9"/>
    </row>
    <row r="106" spans="1:12" ht="18" customHeight="1" x14ac:dyDescent="0.25">
      <c r="A106" s="141">
        <f t="shared" si="7"/>
        <v>94</v>
      </c>
      <c r="B106" s="233" t="s">
        <v>148</v>
      </c>
      <c r="C106" s="133" t="s">
        <v>199</v>
      </c>
      <c r="D106" s="168">
        <v>4</v>
      </c>
      <c r="E106" s="142" t="s">
        <v>3</v>
      </c>
      <c r="F106" s="142"/>
      <c r="G106" s="143">
        <f t="shared" si="6"/>
        <v>0</v>
      </c>
      <c r="I106" s="9"/>
      <c r="J106" s="9"/>
      <c r="K106" s="9"/>
      <c r="L106" s="9"/>
    </row>
    <row r="107" spans="1:12" ht="18" customHeight="1" x14ac:dyDescent="0.25">
      <c r="A107" s="141">
        <f t="shared" si="7"/>
        <v>95</v>
      </c>
      <c r="B107" s="233" t="s">
        <v>148</v>
      </c>
      <c r="C107" s="133" t="s">
        <v>212</v>
      </c>
      <c r="D107" s="168">
        <v>52</v>
      </c>
      <c r="E107" s="142" t="s">
        <v>7</v>
      </c>
      <c r="F107" s="142"/>
      <c r="G107" s="143">
        <f t="shared" si="6"/>
        <v>0</v>
      </c>
      <c r="I107" s="9"/>
      <c r="J107" s="9"/>
      <c r="K107" s="9"/>
      <c r="L107" s="9"/>
    </row>
    <row r="108" spans="1:12" ht="18" customHeight="1" x14ac:dyDescent="0.25">
      <c r="A108" s="141">
        <f t="shared" si="7"/>
        <v>96</v>
      </c>
      <c r="B108" s="142" t="s">
        <v>1</v>
      </c>
      <c r="C108" s="133" t="s">
        <v>211</v>
      </c>
      <c r="D108" s="168">
        <v>13</v>
      </c>
      <c r="E108" s="142" t="s">
        <v>200</v>
      </c>
      <c r="F108" s="142"/>
      <c r="G108" s="143">
        <f t="shared" si="6"/>
        <v>0</v>
      </c>
      <c r="I108" s="9"/>
      <c r="J108" s="9"/>
      <c r="K108" s="9"/>
      <c r="L108" s="9"/>
    </row>
    <row r="109" spans="1:12" ht="18" customHeight="1" x14ac:dyDescent="0.25">
      <c r="A109" s="141">
        <f t="shared" si="7"/>
        <v>97</v>
      </c>
      <c r="B109" s="142" t="s">
        <v>1</v>
      </c>
      <c r="C109" s="133" t="s">
        <v>60</v>
      </c>
      <c r="D109" s="168">
        <v>67</v>
      </c>
      <c r="E109" s="142" t="s">
        <v>3</v>
      </c>
      <c r="F109" s="142"/>
      <c r="G109" s="143">
        <f t="shared" si="6"/>
        <v>0</v>
      </c>
      <c r="I109" s="9"/>
      <c r="J109" s="9"/>
      <c r="K109" s="9"/>
      <c r="L109" s="9"/>
    </row>
    <row r="110" spans="1:12" ht="18" customHeight="1" x14ac:dyDescent="0.25">
      <c r="A110" s="141">
        <f t="shared" si="7"/>
        <v>98</v>
      </c>
      <c r="B110" s="142" t="s">
        <v>1</v>
      </c>
      <c r="C110" s="133" t="s">
        <v>79</v>
      </c>
      <c r="D110" s="168">
        <v>21</v>
      </c>
      <c r="E110" s="142" t="s">
        <v>3</v>
      </c>
      <c r="F110" s="142"/>
      <c r="G110" s="143">
        <f t="shared" si="6"/>
        <v>0</v>
      </c>
      <c r="I110" s="9"/>
      <c r="J110" s="9"/>
      <c r="K110" s="9"/>
      <c r="L110" s="9"/>
    </row>
    <row r="111" spans="1:12" ht="18" customHeight="1" x14ac:dyDescent="0.25">
      <c r="A111" s="141">
        <f t="shared" si="7"/>
        <v>99</v>
      </c>
      <c r="B111" s="142" t="s">
        <v>1</v>
      </c>
      <c r="C111" s="133" t="s">
        <v>61</v>
      </c>
      <c r="D111" s="168">
        <v>12</v>
      </c>
      <c r="E111" s="142" t="s">
        <v>3</v>
      </c>
      <c r="F111" s="142"/>
      <c r="G111" s="143">
        <f t="shared" si="6"/>
        <v>0</v>
      </c>
      <c r="I111" s="9"/>
      <c r="J111" s="9"/>
      <c r="K111" s="9"/>
      <c r="L111" s="9"/>
    </row>
    <row r="112" spans="1:12" ht="18" customHeight="1" x14ac:dyDescent="0.25">
      <c r="A112" s="141">
        <f t="shared" si="7"/>
        <v>100</v>
      </c>
      <c r="B112" s="142" t="s">
        <v>1</v>
      </c>
      <c r="C112" s="133" t="s">
        <v>193</v>
      </c>
      <c r="D112" s="168">
        <v>3</v>
      </c>
      <c r="E112" s="142" t="s">
        <v>3</v>
      </c>
      <c r="F112" s="142"/>
      <c r="G112" s="143">
        <f t="shared" si="6"/>
        <v>0</v>
      </c>
      <c r="I112" s="9"/>
      <c r="J112" s="9"/>
      <c r="K112" s="9"/>
      <c r="L112" s="9"/>
    </row>
    <row r="113" spans="1:12" ht="18" customHeight="1" x14ac:dyDescent="0.25">
      <c r="A113" s="141">
        <f t="shared" si="7"/>
        <v>101</v>
      </c>
      <c r="B113" s="142" t="s">
        <v>1</v>
      </c>
      <c r="C113" s="133" t="s">
        <v>220</v>
      </c>
      <c r="D113" s="168">
        <v>4</v>
      </c>
      <c r="E113" s="142" t="s">
        <v>3</v>
      </c>
      <c r="F113" s="142"/>
      <c r="G113" s="143">
        <f t="shared" si="6"/>
        <v>0</v>
      </c>
      <c r="I113" s="9"/>
      <c r="J113" s="9"/>
      <c r="K113" s="9"/>
      <c r="L113" s="9"/>
    </row>
    <row r="114" spans="1:12" ht="18" customHeight="1" x14ac:dyDescent="0.25">
      <c r="A114" s="141">
        <f t="shared" si="7"/>
        <v>102</v>
      </c>
      <c r="B114" s="142" t="s">
        <v>1</v>
      </c>
      <c r="C114" s="133" t="s">
        <v>221</v>
      </c>
      <c r="D114" s="168">
        <v>2</v>
      </c>
      <c r="E114" s="142" t="s">
        <v>3</v>
      </c>
      <c r="F114" s="142"/>
      <c r="G114" s="143">
        <f t="shared" si="6"/>
        <v>0</v>
      </c>
      <c r="I114" s="9"/>
      <c r="J114" s="9"/>
      <c r="K114" s="9"/>
      <c r="L114" s="9"/>
    </row>
    <row r="115" spans="1:12" ht="18" customHeight="1" x14ac:dyDescent="0.25">
      <c r="A115" s="141">
        <f t="shared" si="7"/>
        <v>103</v>
      </c>
      <c r="B115" s="142" t="s">
        <v>1</v>
      </c>
      <c r="C115" s="133" t="s">
        <v>195</v>
      </c>
      <c r="D115" s="168">
        <v>2</v>
      </c>
      <c r="E115" s="142" t="s">
        <v>3</v>
      </c>
      <c r="F115" s="142"/>
      <c r="G115" s="143">
        <f t="shared" si="6"/>
        <v>0</v>
      </c>
      <c r="I115" s="9"/>
      <c r="J115" s="9"/>
      <c r="K115" s="9"/>
      <c r="L115" s="9"/>
    </row>
    <row r="116" spans="1:12" ht="18" customHeight="1" x14ac:dyDescent="0.25">
      <c r="A116" s="141">
        <f t="shared" si="7"/>
        <v>104</v>
      </c>
      <c r="B116" s="142" t="s">
        <v>1</v>
      </c>
      <c r="C116" s="133" t="s">
        <v>69</v>
      </c>
      <c r="D116" s="168">
        <v>6</v>
      </c>
      <c r="E116" s="142" t="s">
        <v>3</v>
      </c>
      <c r="F116" s="142"/>
      <c r="G116" s="143">
        <f t="shared" si="6"/>
        <v>0</v>
      </c>
      <c r="I116" s="9"/>
      <c r="J116" s="9"/>
      <c r="K116" s="9"/>
      <c r="L116" s="9"/>
    </row>
    <row r="117" spans="1:12" ht="18" customHeight="1" thickBot="1" x14ac:dyDescent="0.3">
      <c r="A117" s="141">
        <f t="shared" si="7"/>
        <v>105</v>
      </c>
      <c r="B117" s="147" t="s">
        <v>1</v>
      </c>
      <c r="C117" s="148" t="s">
        <v>155</v>
      </c>
      <c r="D117" s="168">
        <v>1200</v>
      </c>
      <c r="E117" s="147" t="s">
        <v>7</v>
      </c>
      <c r="F117" s="147"/>
      <c r="G117" s="149">
        <f t="shared" si="6"/>
        <v>0</v>
      </c>
      <c r="I117" s="9"/>
      <c r="J117" s="9"/>
      <c r="K117" s="9"/>
      <c r="L117" s="9"/>
    </row>
    <row r="118" spans="1:12" ht="18" customHeight="1" thickBot="1" x14ac:dyDescent="0.3">
      <c r="A118" s="166"/>
      <c r="B118" s="167"/>
      <c r="C118" s="303" t="s">
        <v>248</v>
      </c>
      <c r="D118" s="303"/>
      <c r="E118" s="303"/>
      <c r="F118" s="303"/>
      <c r="G118" s="136">
        <f>SUM(G81:G117)</f>
        <v>0</v>
      </c>
      <c r="I118" s="9"/>
      <c r="J118" s="9"/>
      <c r="K118" s="9"/>
      <c r="L118" s="9"/>
    </row>
    <row r="119" spans="1:12" ht="18" customHeight="1" thickBot="1" x14ac:dyDescent="0.3">
      <c r="A119" s="298"/>
      <c r="B119" s="299"/>
      <c r="C119" s="299"/>
      <c r="D119" s="299"/>
      <c r="E119" s="299"/>
      <c r="F119" s="299"/>
      <c r="G119" s="300"/>
      <c r="I119" s="9"/>
      <c r="J119" s="9"/>
      <c r="K119" s="9"/>
      <c r="L119" s="9"/>
    </row>
    <row r="120" spans="1:12" ht="18" customHeight="1" thickBot="1" x14ac:dyDescent="0.3">
      <c r="A120" s="166"/>
      <c r="B120" s="167"/>
      <c r="C120" s="176" t="s">
        <v>353</v>
      </c>
      <c r="D120" s="167"/>
      <c r="E120" s="167"/>
      <c r="F120" s="167"/>
      <c r="G120" s="136"/>
    </row>
    <row r="121" spans="1:12" ht="18" customHeight="1" x14ac:dyDescent="0.25">
      <c r="A121" s="137">
        <f>A117+1</f>
        <v>106</v>
      </c>
      <c r="B121" s="138">
        <v>251</v>
      </c>
      <c r="C121" s="139" t="s">
        <v>182</v>
      </c>
      <c r="D121" s="168">
        <v>1500</v>
      </c>
      <c r="E121" s="138" t="s">
        <v>32</v>
      </c>
      <c r="F121" s="138"/>
      <c r="G121" s="143">
        <f t="shared" ref="G121:G149" si="8">F121*D121</f>
        <v>0</v>
      </c>
    </row>
    <row r="122" spans="1:12" ht="18" customHeight="1" x14ac:dyDescent="0.25">
      <c r="A122" s="137">
        <f>A121+1</f>
        <v>107</v>
      </c>
      <c r="B122" s="138">
        <v>252</v>
      </c>
      <c r="C122" s="133" t="s">
        <v>21</v>
      </c>
      <c r="D122" s="235">
        <v>45185</v>
      </c>
      <c r="E122" s="142" t="s">
        <v>7</v>
      </c>
      <c r="F122" s="142"/>
      <c r="G122" s="143">
        <f t="shared" si="8"/>
        <v>0</v>
      </c>
    </row>
    <row r="123" spans="1:12" ht="18" customHeight="1" x14ac:dyDescent="0.25">
      <c r="A123" s="137">
        <f t="shared" ref="A123:A149" si="9">A122+1</f>
        <v>108</v>
      </c>
      <c r="B123" s="138">
        <v>255</v>
      </c>
      <c r="C123" s="133" t="s">
        <v>21</v>
      </c>
      <c r="D123" s="168">
        <v>9000</v>
      </c>
      <c r="E123" s="142" t="s">
        <v>7</v>
      </c>
      <c r="F123" s="142"/>
      <c r="G123" s="143">
        <f t="shared" si="8"/>
        <v>0</v>
      </c>
    </row>
    <row r="124" spans="1:12" ht="18" customHeight="1" x14ac:dyDescent="0.25">
      <c r="A124" s="137">
        <f t="shared" si="9"/>
        <v>109</v>
      </c>
      <c r="B124" s="138">
        <v>255</v>
      </c>
      <c r="C124" s="133" t="s">
        <v>223</v>
      </c>
      <c r="D124" s="168">
        <v>1200</v>
      </c>
      <c r="E124" s="142" t="s">
        <v>32</v>
      </c>
      <c r="F124" s="142"/>
      <c r="G124" s="143">
        <f t="shared" si="8"/>
        <v>0</v>
      </c>
    </row>
    <row r="125" spans="1:12" ht="18" customHeight="1" x14ac:dyDescent="0.25">
      <c r="A125" s="137">
        <f t="shared" si="9"/>
        <v>110</v>
      </c>
      <c r="B125" s="138">
        <v>255</v>
      </c>
      <c r="C125" s="133" t="s">
        <v>224</v>
      </c>
      <c r="D125" s="168">
        <v>800</v>
      </c>
      <c r="E125" s="142" t="s">
        <v>32</v>
      </c>
      <c r="F125" s="142"/>
      <c r="G125" s="143">
        <f t="shared" si="8"/>
        <v>0</v>
      </c>
    </row>
    <row r="126" spans="1:12" ht="18" customHeight="1" x14ac:dyDescent="0.25">
      <c r="A126" s="255">
        <f t="shared" si="9"/>
        <v>111</v>
      </c>
      <c r="B126" s="256" t="s">
        <v>132</v>
      </c>
      <c r="C126" s="245" t="s">
        <v>441</v>
      </c>
      <c r="D126" s="235">
        <v>10134</v>
      </c>
      <c r="E126" s="248" t="s">
        <v>23</v>
      </c>
      <c r="F126" s="248"/>
      <c r="G126" s="250">
        <f t="shared" si="8"/>
        <v>0</v>
      </c>
    </row>
    <row r="127" spans="1:12" ht="18" customHeight="1" x14ac:dyDescent="0.25">
      <c r="A127" s="257" t="s">
        <v>442</v>
      </c>
      <c r="B127" s="258" t="s">
        <v>132</v>
      </c>
      <c r="C127" s="245" t="s">
        <v>443</v>
      </c>
      <c r="D127" s="235">
        <v>53174</v>
      </c>
      <c r="E127" s="233" t="s">
        <v>23</v>
      </c>
      <c r="F127" s="233"/>
      <c r="G127" s="241">
        <f t="shared" si="8"/>
        <v>0</v>
      </c>
    </row>
    <row r="128" spans="1:12" ht="18" customHeight="1" x14ac:dyDescent="0.25">
      <c r="A128" s="257" t="s">
        <v>444</v>
      </c>
      <c r="B128" s="258" t="s">
        <v>132</v>
      </c>
      <c r="C128" s="245" t="s">
        <v>445</v>
      </c>
      <c r="D128" s="235">
        <v>843</v>
      </c>
      <c r="E128" s="233" t="s">
        <v>23</v>
      </c>
      <c r="F128" s="233"/>
      <c r="G128" s="241">
        <f t="shared" si="8"/>
        <v>0</v>
      </c>
    </row>
    <row r="129" spans="1:7" ht="18" customHeight="1" x14ac:dyDescent="0.25">
      <c r="A129" s="255">
        <f>A126+1</f>
        <v>112</v>
      </c>
      <c r="B129" s="256" t="s">
        <v>133</v>
      </c>
      <c r="C129" s="245" t="s">
        <v>446</v>
      </c>
      <c r="D129" s="235">
        <v>12833</v>
      </c>
      <c r="E129" s="248" t="s">
        <v>23</v>
      </c>
      <c r="F129" s="248"/>
      <c r="G129" s="250">
        <f t="shared" si="8"/>
        <v>0</v>
      </c>
    </row>
    <row r="130" spans="1:7" ht="18" customHeight="1" x14ac:dyDescent="0.25">
      <c r="A130" s="255">
        <f t="shared" si="9"/>
        <v>113</v>
      </c>
      <c r="B130" s="256" t="s">
        <v>133</v>
      </c>
      <c r="C130" s="245" t="s">
        <v>447</v>
      </c>
      <c r="D130" s="235">
        <v>182</v>
      </c>
      <c r="E130" s="248" t="s">
        <v>23</v>
      </c>
      <c r="F130" s="248"/>
      <c r="G130" s="250">
        <f t="shared" si="8"/>
        <v>0</v>
      </c>
    </row>
    <row r="131" spans="1:7" ht="18" customHeight="1" x14ac:dyDescent="0.25">
      <c r="A131" s="257" t="s">
        <v>448</v>
      </c>
      <c r="B131" s="258" t="s">
        <v>449</v>
      </c>
      <c r="C131" s="245" t="s">
        <v>450</v>
      </c>
      <c r="D131" s="235">
        <v>27538</v>
      </c>
      <c r="E131" s="233" t="s">
        <v>23</v>
      </c>
      <c r="F131" s="233"/>
      <c r="G131" s="241">
        <f t="shared" si="8"/>
        <v>0</v>
      </c>
    </row>
    <row r="132" spans="1:7" ht="18" customHeight="1" x14ac:dyDescent="0.25">
      <c r="A132" s="257" t="s">
        <v>451</v>
      </c>
      <c r="B132" s="258" t="s">
        <v>449</v>
      </c>
      <c r="C132" s="245" t="s">
        <v>452</v>
      </c>
      <c r="D132" s="235">
        <v>1088</v>
      </c>
      <c r="E132" s="233" t="s">
        <v>23</v>
      </c>
      <c r="F132" s="233"/>
      <c r="G132" s="241">
        <f t="shared" si="8"/>
        <v>0</v>
      </c>
    </row>
    <row r="133" spans="1:7" ht="18" customHeight="1" x14ac:dyDescent="0.25">
      <c r="A133" s="137">
        <f>A130+1</f>
        <v>114</v>
      </c>
      <c r="B133" s="138" t="s">
        <v>134</v>
      </c>
      <c r="C133" s="267" t="s">
        <v>180</v>
      </c>
      <c r="D133" s="168">
        <v>2189</v>
      </c>
      <c r="E133" s="142" t="s">
        <v>23</v>
      </c>
      <c r="F133" s="142"/>
      <c r="G133" s="143">
        <f t="shared" si="8"/>
        <v>0</v>
      </c>
    </row>
    <row r="134" spans="1:7" ht="18" customHeight="1" x14ac:dyDescent="0.25">
      <c r="A134" s="137">
        <f t="shared" si="9"/>
        <v>115</v>
      </c>
      <c r="B134" s="138" t="s">
        <v>134</v>
      </c>
      <c r="C134" s="267" t="s">
        <v>181</v>
      </c>
      <c r="D134" s="168">
        <v>7430</v>
      </c>
      <c r="E134" s="142" t="s">
        <v>23</v>
      </c>
      <c r="F134" s="142"/>
      <c r="G134" s="143">
        <f t="shared" si="8"/>
        <v>0</v>
      </c>
    </row>
    <row r="135" spans="1:7" ht="18" customHeight="1" x14ac:dyDescent="0.25">
      <c r="A135" s="137">
        <f t="shared" si="9"/>
        <v>116</v>
      </c>
      <c r="B135" s="138" t="s">
        <v>134</v>
      </c>
      <c r="C135" s="133" t="s">
        <v>207</v>
      </c>
      <c r="D135" s="168">
        <v>61</v>
      </c>
      <c r="E135" s="142" t="s">
        <v>23</v>
      </c>
      <c r="F135" s="142"/>
      <c r="G135" s="143">
        <f t="shared" si="8"/>
        <v>0</v>
      </c>
    </row>
    <row r="136" spans="1:7" ht="18" customHeight="1" x14ac:dyDescent="0.25">
      <c r="A136" s="251">
        <f t="shared" si="9"/>
        <v>117</v>
      </c>
      <c r="B136" s="252" t="s">
        <v>135</v>
      </c>
      <c r="C136" s="242" t="s">
        <v>453</v>
      </c>
      <c r="D136" s="235">
        <v>2032</v>
      </c>
      <c r="E136" s="246" t="s">
        <v>23</v>
      </c>
      <c r="F136" s="246"/>
      <c r="G136" s="247">
        <f t="shared" si="8"/>
        <v>0</v>
      </c>
    </row>
    <row r="137" spans="1:7" ht="18" customHeight="1" x14ac:dyDescent="0.25">
      <c r="A137" s="251">
        <f t="shared" si="9"/>
        <v>118</v>
      </c>
      <c r="B137" s="252" t="s">
        <v>135</v>
      </c>
      <c r="C137" s="242" t="s">
        <v>454</v>
      </c>
      <c r="D137" s="235">
        <v>44</v>
      </c>
      <c r="E137" s="246" t="s">
        <v>23</v>
      </c>
      <c r="F137" s="246"/>
      <c r="G137" s="247">
        <f t="shared" si="8"/>
        <v>0</v>
      </c>
    </row>
    <row r="138" spans="1:7" ht="18" customHeight="1" x14ac:dyDescent="0.25">
      <c r="A138" s="253" t="s">
        <v>455</v>
      </c>
      <c r="B138" s="254" t="s">
        <v>456</v>
      </c>
      <c r="C138" s="242" t="s">
        <v>156</v>
      </c>
      <c r="D138" s="235">
        <v>6368</v>
      </c>
      <c r="E138" s="238" t="s">
        <v>23</v>
      </c>
      <c r="F138" s="238"/>
      <c r="G138" s="239">
        <f t="shared" si="8"/>
        <v>0</v>
      </c>
    </row>
    <row r="139" spans="1:7" ht="18" customHeight="1" x14ac:dyDescent="0.25">
      <c r="A139" s="137">
        <f>A137+1</f>
        <v>119</v>
      </c>
      <c r="B139" s="138" t="s">
        <v>136</v>
      </c>
      <c r="C139" s="133" t="s">
        <v>34</v>
      </c>
      <c r="D139" s="168">
        <v>88921</v>
      </c>
      <c r="E139" s="142" t="s">
        <v>7</v>
      </c>
      <c r="F139" s="142"/>
      <c r="G139" s="143">
        <f t="shared" si="8"/>
        <v>0</v>
      </c>
    </row>
    <row r="140" spans="1:7" ht="18" customHeight="1" x14ac:dyDescent="0.25">
      <c r="A140" s="137">
        <f t="shared" si="9"/>
        <v>120</v>
      </c>
      <c r="B140" s="138">
        <v>407</v>
      </c>
      <c r="C140" s="133" t="s">
        <v>164</v>
      </c>
      <c r="D140" s="168">
        <v>39091</v>
      </c>
      <c r="E140" s="142" t="s">
        <v>40</v>
      </c>
      <c r="F140" s="142"/>
      <c r="G140" s="143">
        <f t="shared" si="8"/>
        <v>0</v>
      </c>
    </row>
    <row r="141" spans="1:7" ht="18" customHeight="1" x14ac:dyDescent="0.25">
      <c r="A141" s="137">
        <f t="shared" si="9"/>
        <v>121</v>
      </c>
      <c r="B141" s="138">
        <v>423</v>
      </c>
      <c r="C141" s="133" t="s">
        <v>233</v>
      </c>
      <c r="D141" s="168">
        <v>13000</v>
      </c>
      <c r="E141" s="142" t="s">
        <v>232</v>
      </c>
      <c r="F141" s="142"/>
      <c r="G141" s="143">
        <f t="shared" si="8"/>
        <v>0</v>
      </c>
    </row>
    <row r="142" spans="1:7" ht="18" customHeight="1" x14ac:dyDescent="0.25">
      <c r="A142" s="257" t="s">
        <v>457</v>
      </c>
      <c r="B142" s="258">
        <v>452</v>
      </c>
      <c r="C142" s="245" t="s">
        <v>458</v>
      </c>
      <c r="D142" s="240">
        <v>990</v>
      </c>
      <c r="E142" s="233" t="s">
        <v>345</v>
      </c>
      <c r="F142" s="233"/>
      <c r="G142" s="241">
        <f t="shared" si="8"/>
        <v>0</v>
      </c>
    </row>
    <row r="143" spans="1:7" ht="18" customHeight="1" x14ac:dyDescent="0.25">
      <c r="A143" s="137">
        <f>A141+1</f>
        <v>122</v>
      </c>
      <c r="B143" s="138" t="s">
        <v>234</v>
      </c>
      <c r="C143" s="133" t="s">
        <v>236</v>
      </c>
      <c r="D143" s="168">
        <v>480</v>
      </c>
      <c r="E143" s="142" t="s">
        <v>235</v>
      </c>
      <c r="F143" s="142"/>
      <c r="G143" s="143">
        <f t="shared" si="8"/>
        <v>0</v>
      </c>
    </row>
    <row r="144" spans="1:7" ht="18" customHeight="1" x14ac:dyDescent="0.25">
      <c r="A144" s="137">
        <f t="shared" si="9"/>
        <v>123</v>
      </c>
      <c r="B144" s="138">
        <v>609</v>
      </c>
      <c r="C144" s="133" t="s">
        <v>203</v>
      </c>
      <c r="D144" s="168">
        <v>13995</v>
      </c>
      <c r="E144" s="142" t="s">
        <v>7</v>
      </c>
      <c r="F144" s="142"/>
      <c r="G144" s="143">
        <f t="shared" si="8"/>
        <v>0</v>
      </c>
    </row>
    <row r="145" spans="1:7" ht="18" customHeight="1" x14ac:dyDescent="0.25">
      <c r="A145" s="257" t="s">
        <v>459</v>
      </c>
      <c r="B145" s="258">
        <v>609</v>
      </c>
      <c r="C145" s="245" t="s">
        <v>460</v>
      </c>
      <c r="D145" s="240">
        <v>73</v>
      </c>
      <c r="E145" s="233" t="s">
        <v>7</v>
      </c>
      <c r="F145" s="233"/>
      <c r="G145" s="241">
        <f t="shared" si="8"/>
        <v>0</v>
      </c>
    </row>
    <row r="146" spans="1:7" ht="18" customHeight="1" x14ac:dyDescent="0.25">
      <c r="A146" s="137">
        <f>A144+1</f>
        <v>124</v>
      </c>
      <c r="B146" s="138">
        <v>609</v>
      </c>
      <c r="C146" s="133" t="s">
        <v>237</v>
      </c>
      <c r="D146" s="168">
        <v>400</v>
      </c>
      <c r="E146" s="142" t="s">
        <v>7</v>
      </c>
      <c r="F146" s="142"/>
      <c r="G146" s="143">
        <f t="shared" si="8"/>
        <v>0</v>
      </c>
    </row>
    <row r="147" spans="1:7" ht="18" customHeight="1" x14ac:dyDescent="0.25">
      <c r="A147" s="137">
        <f t="shared" si="9"/>
        <v>125</v>
      </c>
      <c r="B147" s="142" t="s">
        <v>137</v>
      </c>
      <c r="C147" s="133" t="s">
        <v>191</v>
      </c>
      <c r="D147" s="168">
        <v>1116</v>
      </c>
      <c r="E147" s="142" t="s">
        <v>23</v>
      </c>
      <c r="F147" s="142"/>
      <c r="G147" s="143">
        <f t="shared" si="8"/>
        <v>0</v>
      </c>
    </row>
    <row r="148" spans="1:7" ht="18" customHeight="1" x14ac:dyDescent="0.25">
      <c r="A148" s="137">
        <f t="shared" si="9"/>
        <v>126</v>
      </c>
      <c r="B148" s="142" t="s">
        <v>137</v>
      </c>
      <c r="C148" s="133" t="s">
        <v>208</v>
      </c>
      <c r="D148" s="168">
        <v>28</v>
      </c>
      <c r="E148" s="142" t="s">
        <v>23</v>
      </c>
      <c r="F148" s="142"/>
      <c r="G148" s="143">
        <f t="shared" si="8"/>
        <v>0</v>
      </c>
    </row>
    <row r="149" spans="1:7" ht="18" customHeight="1" thickBot="1" x14ac:dyDescent="0.3">
      <c r="A149" s="137">
        <f t="shared" si="9"/>
        <v>127</v>
      </c>
      <c r="B149" s="147" t="s">
        <v>1</v>
      </c>
      <c r="C149" s="148" t="s">
        <v>30</v>
      </c>
      <c r="D149" s="172">
        <v>18.71</v>
      </c>
      <c r="E149" s="147" t="s">
        <v>5</v>
      </c>
      <c r="F149" s="147"/>
      <c r="G149" s="149">
        <f t="shared" si="8"/>
        <v>0</v>
      </c>
    </row>
    <row r="150" spans="1:7" ht="18" customHeight="1" thickBot="1" x14ac:dyDescent="0.3">
      <c r="A150" s="166"/>
      <c r="B150" s="167"/>
      <c r="C150" s="303" t="s">
        <v>249</v>
      </c>
      <c r="D150" s="303"/>
      <c r="E150" s="303"/>
      <c r="F150" s="303"/>
      <c r="G150" s="136">
        <f>SUM(G121:G149)</f>
        <v>0</v>
      </c>
    </row>
    <row r="151" spans="1:7" ht="18" customHeight="1" thickBot="1" x14ac:dyDescent="0.3">
      <c r="A151" s="298"/>
      <c r="B151" s="299"/>
      <c r="C151" s="299"/>
      <c r="D151" s="299"/>
      <c r="E151" s="299"/>
      <c r="F151" s="299"/>
      <c r="G151" s="300"/>
    </row>
    <row r="152" spans="1:7" ht="18" customHeight="1" thickBot="1" x14ac:dyDescent="0.3">
      <c r="A152" s="166"/>
      <c r="B152" s="167"/>
      <c r="C152" s="176" t="s">
        <v>354</v>
      </c>
      <c r="D152" s="150"/>
      <c r="E152" s="167"/>
      <c r="F152" s="167"/>
      <c r="G152" s="136"/>
    </row>
    <row r="153" spans="1:7" ht="18" customHeight="1" thickBot="1" x14ac:dyDescent="0.3">
      <c r="A153" s="151">
        <f>A149+1</f>
        <v>128</v>
      </c>
      <c r="B153" s="152">
        <v>680</v>
      </c>
      <c r="C153" s="153" t="s">
        <v>214</v>
      </c>
      <c r="D153" s="168">
        <v>1</v>
      </c>
      <c r="E153" s="152" t="s">
        <v>245</v>
      </c>
      <c r="F153" s="152"/>
      <c r="G153" s="149">
        <f t="shared" ref="G153" si="10">F153*D153</f>
        <v>0</v>
      </c>
    </row>
    <row r="154" spans="1:7" ht="18" customHeight="1" thickBot="1" x14ac:dyDescent="0.3">
      <c r="A154" s="166"/>
      <c r="B154" s="167"/>
      <c r="C154" s="303" t="s">
        <v>250</v>
      </c>
      <c r="D154" s="303"/>
      <c r="E154" s="303"/>
      <c r="F154" s="303"/>
      <c r="G154" s="136">
        <f>SUM(G153)</f>
        <v>0</v>
      </c>
    </row>
    <row r="155" spans="1:7" ht="18" customHeight="1" thickBot="1" x14ac:dyDescent="0.3">
      <c r="A155" s="298"/>
      <c r="B155" s="299"/>
      <c r="C155" s="299"/>
      <c r="D155" s="299"/>
      <c r="E155" s="299"/>
      <c r="F155" s="299"/>
      <c r="G155" s="300"/>
    </row>
    <row r="156" spans="1:7" ht="18" customHeight="1" thickBot="1" x14ac:dyDescent="0.3">
      <c r="A156" s="166"/>
      <c r="B156" s="167"/>
      <c r="C156" s="176" t="s">
        <v>355</v>
      </c>
      <c r="D156" s="150"/>
      <c r="E156" s="167"/>
      <c r="F156" s="167"/>
      <c r="G156" s="136"/>
    </row>
    <row r="157" spans="1:7" ht="18" customHeight="1" thickBot="1" x14ac:dyDescent="0.3">
      <c r="A157" s="151">
        <f>A153+1</f>
        <v>129</v>
      </c>
      <c r="B157" s="152">
        <v>680</v>
      </c>
      <c r="C157" s="153" t="s">
        <v>215</v>
      </c>
      <c r="D157" s="177">
        <v>1</v>
      </c>
      <c r="E157" s="152" t="s">
        <v>245</v>
      </c>
      <c r="F157" s="152"/>
      <c r="G157" s="154">
        <f t="shared" ref="G157" si="11">F157*D157</f>
        <v>0</v>
      </c>
    </row>
    <row r="158" spans="1:7" ht="18" customHeight="1" thickBot="1" x14ac:dyDescent="0.3">
      <c r="A158" s="166"/>
      <c r="B158" s="167"/>
      <c r="C158" s="303" t="s">
        <v>250</v>
      </c>
      <c r="D158" s="303"/>
      <c r="E158" s="303"/>
      <c r="F158" s="303"/>
      <c r="G158" s="136">
        <f>SUM(G157)</f>
        <v>0</v>
      </c>
    </row>
    <row r="159" spans="1:7" ht="18" customHeight="1" thickBot="1" x14ac:dyDescent="0.3">
      <c r="A159" s="298"/>
      <c r="B159" s="299"/>
      <c r="C159" s="299"/>
      <c r="D159" s="299"/>
      <c r="E159" s="299"/>
      <c r="F159" s="299"/>
      <c r="G159" s="300"/>
    </row>
    <row r="160" spans="1:7" ht="18" customHeight="1" thickBot="1" x14ac:dyDescent="0.3">
      <c r="A160" s="166"/>
      <c r="B160" s="167"/>
      <c r="C160" s="176" t="s">
        <v>356</v>
      </c>
      <c r="D160" s="150"/>
      <c r="E160" s="167"/>
      <c r="F160" s="167"/>
      <c r="G160" s="136"/>
    </row>
    <row r="161" spans="1:7" ht="18" customHeight="1" x14ac:dyDescent="0.25">
      <c r="A161" s="155">
        <f>A157+1</f>
        <v>130</v>
      </c>
      <c r="B161" s="156">
        <v>614</v>
      </c>
      <c r="C161" s="178" t="s">
        <v>280</v>
      </c>
      <c r="D161" s="168">
        <v>39</v>
      </c>
      <c r="E161" s="156" t="s">
        <v>3</v>
      </c>
      <c r="F161" s="156"/>
      <c r="G161" s="143">
        <f t="shared" ref="G161:G194" si="12">F161*D161</f>
        <v>0</v>
      </c>
    </row>
    <row r="162" spans="1:7" ht="18" customHeight="1" x14ac:dyDescent="0.25">
      <c r="A162" s="137">
        <f>A161+1</f>
        <v>131</v>
      </c>
      <c r="B162" s="138">
        <v>614</v>
      </c>
      <c r="C162" s="179" t="s">
        <v>251</v>
      </c>
      <c r="D162" s="168">
        <v>20</v>
      </c>
      <c r="E162" s="138" t="s">
        <v>3</v>
      </c>
      <c r="F162" s="138"/>
      <c r="G162" s="143">
        <f t="shared" si="12"/>
        <v>0</v>
      </c>
    </row>
    <row r="163" spans="1:7" ht="18" customHeight="1" x14ac:dyDescent="0.25">
      <c r="A163" s="137">
        <f t="shared" ref="A163:A194" si="13">A162+1</f>
        <v>132</v>
      </c>
      <c r="B163" s="138">
        <v>614</v>
      </c>
      <c r="C163" s="179" t="s">
        <v>252</v>
      </c>
      <c r="D163" s="168">
        <v>2</v>
      </c>
      <c r="E163" s="138" t="s">
        <v>3</v>
      </c>
      <c r="F163" s="138"/>
      <c r="G163" s="143">
        <f t="shared" si="12"/>
        <v>0</v>
      </c>
    </row>
    <row r="164" spans="1:7" ht="18" customHeight="1" x14ac:dyDescent="0.25">
      <c r="A164" s="137">
        <f t="shared" si="13"/>
        <v>133</v>
      </c>
      <c r="B164" s="138">
        <v>614</v>
      </c>
      <c r="C164" s="179" t="s">
        <v>253</v>
      </c>
      <c r="D164" s="168">
        <v>300</v>
      </c>
      <c r="E164" s="138" t="s">
        <v>23</v>
      </c>
      <c r="F164" s="138"/>
      <c r="G164" s="143">
        <f t="shared" si="12"/>
        <v>0</v>
      </c>
    </row>
    <row r="165" spans="1:7" ht="18" customHeight="1" x14ac:dyDescent="0.25">
      <c r="A165" s="137">
        <f t="shared" si="13"/>
        <v>134</v>
      </c>
      <c r="B165" s="138">
        <v>614</v>
      </c>
      <c r="C165" s="179" t="s">
        <v>281</v>
      </c>
      <c r="D165" s="235">
        <v>1860</v>
      </c>
      <c r="E165" s="138" t="s">
        <v>3</v>
      </c>
      <c r="F165" s="138"/>
      <c r="G165" s="143">
        <f t="shared" si="12"/>
        <v>0</v>
      </c>
    </row>
    <row r="166" spans="1:7" ht="18" customHeight="1" x14ac:dyDescent="0.25">
      <c r="A166" s="137">
        <f t="shared" si="13"/>
        <v>135</v>
      </c>
      <c r="B166" s="138">
        <v>614</v>
      </c>
      <c r="C166" s="179" t="s">
        <v>282</v>
      </c>
      <c r="D166" s="168">
        <v>1057</v>
      </c>
      <c r="E166" s="138" t="s">
        <v>3</v>
      </c>
      <c r="F166" s="138"/>
      <c r="G166" s="143">
        <f t="shared" si="12"/>
        <v>0</v>
      </c>
    </row>
    <row r="167" spans="1:7" ht="18" customHeight="1" x14ac:dyDescent="0.25">
      <c r="A167" s="137">
        <f t="shared" si="13"/>
        <v>136</v>
      </c>
      <c r="B167" s="138">
        <v>614</v>
      </c>
      <c r="C167" s="179" t="s">
        <v>283</v>
      </c>
      <c r="D167" s="370">
        <v>1.37</v>
      </c>
      <c r="E167" s="138" t="s">
        <v>5</v>
      </c>
      <c r="F167" s="138"/>
      <c r="G167" s="143">
        <f t="shared" si="12"/>
        <v>0</v>
      </c>
    </row>
    <row r="168" spans="1:7" ht="18" customHeight="1" x14ac:dyDescent="0.25">
      <c r="A168" s="137">
        <f t="shared" si="13"/>
        <v>137</v>
      </c>
      <c r="B168" s="138">
        <v>614</v>
      </c>
      <c r="C168" s="179" t="s">
        <v>254</v>
      </c>
      <c r="D168" s="370">
        <v>43.24</v>
      </c>
      <c r="E168" s="138" t="s">
        <v>5</v>
      </c>
      <c r="F168" s="138"/>
      <c r="G168" s="143">
        <f t="shared" si="12"/>
        <v>0</v>
      </c>
    </row>
    <row r="169" spans="1:7" ht="18" customHeight="1" x14ac:dyDescent="0.25">
      <c r="A169" s="137">
        <f t="shared" si="13"/>
        <v>138</v>
      </c>
      <c r="B169" s="138">
        <v>614</v>
      </c>
      <c r="C169" s="179" t="s">
        <v>255</v>
      </c>
      <c r="D169" s="370">
        <v>17.720000000000002</v>
      </c>
      <c r="E169" s="138" t="s">
        <v>5</v>
      </c>
      <c r="F169" s="138"/>
      <c r="G169" s="143">
        <f t="shared" si="12"/>
        <v>0</v>
      </c>
    </row>
    <row r="170" spans="1:7" ht="18" customHeight="1" x14ac:dyDescent="0.25">
      <c r="A170" s="137">
        <f t="shared" si="13"/>
        <v>139</v>
      </c>
      <c r="B170" s="138">
        <v>614</v>
      </c>
      <c r="C170" s="179" t="s">
        <v>256</v>
      </c>
      <c r="D170" s="168">
        <v>11797.570000000003</v>
      </c>
      <c r="E170" s="138" t="s">
        <v>7</v>
      </c>
      <c r="F170" s="138"/>
      <c r="G170" s="143">
        <f t="shared" si="12"/>
        <v>0</v>
      </c>
    </row>
    <row r="171" spans="1:7" ht="18" customHeight="1" x14ac:dyDescent="0.25">
      <c r="A171" s="137">
        <f t="shared" si="13"/>
        <v>140</v>
      </c>
      <c r="B171" s="138">
        <v>614</v>
      </c>
      <c r="C171" s="179" t="s">
        <v>257</v>
      </c>
      <c r="D171" s="168">
        <v>4865.369999999999</v>
      </c>
      <c r="E171" s="138" t="s">
        <v>7</v>
      </c>
      <c r="F171" s="138"/>
      <c r="G171" s="143">
        <f t="shared" si="12"/>
        <v>0</v>
      </c>
    </row>
    <row r="172" spans="1:7" ht="18" customHeight="1" x14ac:dyDescent="0.25">
      <c r="A172" s="137">
        <f t="shared" si="13"/>
        <v>141</v>
      </c>
      <c r="B172" s="138">
        <v>614</v>
      </c>
      <c r="C172" s="179" t="s">
        <v>258</v>
      </c>
      <c r="D172" s="168">
        <v>1920</v>
      </c>
      <c r="E172" s="138" t="s">
        <v>290</v>
      </c>
      <c r="F172" s="138"/>
      <c r="G172" s="143">
        <f t="shared" si="12"/>
        <v>0</v>
      </c>
    </row>
    <row r="173" spans="1:7" ht="18" customHeight="1" x14ac:dyDescent="0.25">
      <c r="A173" s="137">
        <f t="shared" si="13"/>
        <v>142</v>
      </c>
      <c r="B173" s="138" t="s">
        <v>141</v>
      </c>
      <c r="C173" s="179" t="s">
        <v>259</v>
      </c>
      <c r="D173" s="168">
        <v>12000</v>
      </c>
      <c r="E173" s="138" t="s">
        <v>20</v>
      </c>
      <c r="F173" s="138"/>
      <c r="G173" s="143">
        <f t="shared" si="12"/>
        <v>0</v>
      </c>
    </row>
    <row r="174" spans="1:7" ht="18" customHeight="1" x14ac:dyDescent="0.25">
      <c r="A174" s="137">
        <f t="shared" si="13"/>
        <v>143</v>
      </c>
      <c r="B174" s="138" t="s">
        <v>284</v>
      </c>
      <c r="C174" s="179" t="s">
        <v>260</v>
      </c>
      <c r="D174" s="370">
        <v>1.54</v>
      </c>
      <c r="E174" s="138" t="s">
        <v>5</v>
      </c>
      <c r="F174" s="138"/>
      <c r="G174" s="143">
        <f t="shared" si="12"/>
        <v>0</v>
      </c>
    </row>
    <row r="175" spans="1:7" ht="18" customHeight="1" x14ac:dyDescent="0.25">
      <c r="A175" s="137">
        <f t="shared" si="13"/>
        <v>144</v>
      </c>
      <c r="B175" s="138" t="s">
        <v>284</v>
      </c>
      <c r="C175" s="179" t="s">
        <v>261</v>
      </c>
      <c r="D175" s="370">
        <v>1.45</v>
      </c>
      <c r="E175" s="138" t="s">
        <v>5</v>
      </c>
      <c r="F175" s="138"/>
      <c r="G175" s="143">
        <f t="shared" si="12"/>
        <v>0</v>
      </c>
    </row>
    <row r="176" spans="1:7" ht="18" customHeight="1" x14ac:dyDescent="0.25">
      <c r="A176" s="137">
        <f t="shared" si="13"/>
        <v>145</v>
      </c>
      <c r="B176" s="138" t="s">
        <v>284</v>
      </c>
      <c r="C176" s="179" t="s">
        <v>262</v>
      </c>
      <c r="D176" s="232">
        <v>2</v>
      </c>
      <c r="E176" s="138" t="s">
        <v>5</v>
      </c>
      <c r="F176" s="138"/>
      <c r="G176" s="143">
        <f t="shared" si="12"/>
        <v>0</v>
      </c>
    </row>
    <row r="177" spans="1:7" ht="18" customHeight="1" x14ac:dyDescent="0.25">
      <c r="A177" s="137">
        <f t="shared" si="13"/>
        <v>146</v>
      </c>
      <c r="B177" s="138" t="s">
        <v>284</v>
      </c>
      <c r="C177" s="179" t="s">
        <v>263</v>
      </c>
      <c r="D177" s="168">
        <v>244</v>
      </c>
      <c r="E177" s="138" t="s">
        <v>7</v>
      </c>
      <c r="F177" s="138"/>
      <c r="G177" s="143">
        <f t="shared" si="12"/>
        <v>0</v>
      </c>
    </row>
    <row r="178" spans="1:7" ht="18" customHeight="1" x14ac:dyDescent="0.25">
      <c r="A178" s="137">
        <f t="shared" si="13"/>
        <v>147</v>
      </c>
      <c r="B178" s="138" t="s">
        <v>284</v>
      </c>
      <c r="C178" s="179" t="s">
        <v>264</v>
      </c>
      <c r="D178" s="168">
        <v>851</v>
      </c>
      <c r="E178" s="138" t="s">
        <v>7</v>
      </c>
      <c r="F178" s="138"/>
      <c r="G178" s="143">
        <f t="shared" si="12"/>
        <v>0</v>
      </c>
    </row>
    <row r="179" spans="1:7" ht="18" customHeight="1" x14ac:dyDescent="0.25">
      <c r="A179" s="137">
        <f t="shared" si="13"/>
        <v>148</v>
      </c>
      <c r="B179" s="138" t="s">
        <v>285</v>
      </c>
      <c r="C179" s="179" t="s">
        <v>265</v>
      </c>
      <c r="D179" s="259">
        <v>24.7</v>
      </c>
      <c r="E179" s="138" t="s">
        <v>5</v>
      </c>
      <c r="F179" s="138"/>
      <c r="G179" s="143">
        <f t="shared" si="12"/>
        <v>0</v>
      </c>
    </row>
    <row r="180" spans="1:7" ht="18" customHeight="1" x14ac:dyDescent="0.25">
      <c r="A180" s="137">
        <f t="shared" si="13"/>
        <v>149</v>
      </c>
      <c r="B180" s="138">
        <v>614</v>
      </c>
      <c r="C180" s="179" t="s">
        <v>266</v>
      </c>
      <c r="D180" s="235">
        <v>1931</v>
      </c>
      <c r="E180" s="138" t="s">
        <v>32</v>
      </c>
      <c r="F180" s="138"/>
      <c r="G180" s="143">
        <f t="shared" si="12"/>
        <v>0</v>
      </c>
    </row>
    <row r="181" spans="1:7" ht="18" customHeight="1" x14ac:dyDescent="0.25">
      <c r="A181" s="137">
        <f t="shared" si="13"/>
        <v>150</v>
      </c>
      <c r="B181" s="138">
        <v>614</v>
      </c>
      <c r="C181" s="179" t="s">
        <v>267</v>
      </c>
      <c r="D181" s="168">
        <v>4306</v>
      </c>
      <c r="E181" s="138" t="s">
        <v>32</v>
      </c>
      <c r="F181" s="138"/>
      <c r="G181" s="143">
        <f t="shared" si="12"/>
        <v>0</v>
      </c>
    </row>
    <row r="182" spans="1:7" ht="18" customHeight="1" x14ac:dyDescent="0.25">
      <c r="A182" s="137">
        <f t="shared" si="13"/>
        <v>151</v>
      </c>
      <c r="B182" s="138">
        <v>616</v>
      </c>
      <c r="C182" s="180" t="s">
        <v>19</v>
      </c>
      <c r="D182" s="168">
        <v>2000</v>
      </c>
      <c r="E182" s="138" t="s">
        <v>291</v>
      </c>
      <c r="F182" s="138"/>
      <c r="G182" s="143">
        <f t="shared" si="12"/>
        <v>0</v>
      </c>
    </row>
    <row r="183" spans="1:7" ht="18" customHeight="1" x14ac:dyDescent="0.25">
      <c r="A183" s="137">
        <f t="shared" si="13"/>
        <v>152</v>
      </c>
      <c r="B183" s="138" t="s">
        <v>286</v>
      </c>
      <c r="C183" s="180" t="s">
        <v>268</v>
      </c>
      <c r="D183" s="168">
        <v>50</v>
      </c>
      <c r="E183" s="138" t="s">
        <v>3</v>
      </c>
      <c r="F183" s="138"/>
      <c r="G183" s="143">
        <f t="shared" si="12"/>
        <v>0</v>
      </c>
    </row>
    <row r="184" spans="1:7" ht="18" customHeight="1" x14ac:dyDescent="0.25">
      <c r="A184" s="137">
        <f t="shared" si="13"/>
        <v>153</v>
      </c>
      <c r="B184" s="138" t="s">
        <v>286</v>
      </c>
      <c r="C184" s="179" t="s">
        <v>269</v>
      </c>
      <c r="D184" s="168">
        <v>50</v>
      </c>
      <c r="E184" s="138" t="s">
        <v>3</v>
      </c>
      <c r="F184" s="138"/>
      <c r="G184" s="143">
        <f t="shared" si="12"/>
        <v>0</v>
      </c>
    </row>
    <row r="185" spans="1:7" ht="18" customHeight="1" x14ac:dyDescent="0.25">
      <c r="A185" s="137">
        <f t="shared" si="13"/>
        <v>154</v>
      </c>
      <c r="B185" s="138" t="s">
        <v>286</v>
      </c>
      <c r="C185" s="179" t="s">
        <v>270</v>
      </c>
      <c r="D185" s="168">
        <v>50</v>
      </c>
      <c r="E185" s="138" t="s">
        <v>3</v>
      </c>
      <c r="F185" s="138"/>
      <c r="G185" s="143">
        <f t="shared" si="12"/>
        <v>0</v>
      </c>
    </row>
    <row r="186" spans="1:7" ht="18" customHeight="1" x14ac:dyDescent="0.25">
      <c r="A186" s="137">
        <f t="shared" si="13"/>
        <v>155</v>
      </c>
      <c r="B186" s="138" t="s">
        <v>287</v>
      </c>
      <c r="C186" s="181" t="s">
        <v>271</v>
      </c>
      <c r="D186" s="168">
        <v>1</v>
      </c>
      <c r="E186" s="138" t="s">
        <v>245</v>
      </c>
      <c r="F186" s="138"/>
      <c r="G186" s="143">
        <f t="shared" si="12"/>
        <v>0</v>
      </c>
    </row>
    <row r="187" spans="1:7" ht="18" customHeight="1" x14ac:dyDescent="0.25">
      <c r="A187" s="137">
        <f t="shared" si="13"/>
        <v>156</v>
      </c>
      <c r="B187" s="138" t="s">
        <v>287</v>
      </c>
      <c r="C187" s="180" t="s">
        <v>272</v>
      </c>
      <c r="D187" s="168">
        <v>1</v>
      </c>
      <c r="E187" s="138" t="s">
        <v>245</v>
      </c>
      <c r="F187" s="138"/>
      <c r="G187" s="143">
        <f t="shared" si="12"/>
        <v>0</v>
      </c>
    </row>
    <row r="188" spans="1:7" ht="18" customHeight="1" x14ac:dyDescent="0.25">
      <c r="A188" s="137">
        <f t="shared" si="13"/>
        <v>157</v>
      </c>
      <c r="B188" s="138" t="s">
        <v>288</v>
      </c>
      <c r="C188" s="180" t="s">
        <v>273</v>
      </c>
      <c r="D188" s="168">
        <v>480</v>
      </c>
      <c r="E188" s="138" t="s">
        <v>3</v>
      </c>
      <c r="F188" s="138"/>
      <c r="G188" s="143">
        <f t="shared" si="12"/>
        <v>0</v>
      </c>
    </row>
    <row r="189" spans="1:7" ht="18" customHeight="1" x14ac:dyDescent="0.25">
      <c r="A189" s="137">
        <f t="shared" si="13"/>
        <v>158</v>
      </c>
      <c r="B189" s="138" t="s">
        <v>288</v>
      </c>
      <c r="C189" s="180" t="s">
        <v>274</v>
      </c>
      <c r="D189" s="235">
        <v>3965</v>
      </c>
      <c r="E189" s="138" t="s">
        <v>3</v>
      </c>
      <c r="F189" s="138"/>
      <c r="G189" s="143">
        <f t="shared" si="12"/>
        <v>0</v>
      </c>
    </row>
    <row r="190" spans="1:7" ht="18" customHeight="1" x14ac:dyDescent="0.25">
      <c r="A190" s="137">
        <f t="shared" si="13"/>
        <v>159</v>
      </c>
      <c r="B190" s="138" t="s">
        <v>289</v>
      </c>
      <c r="C190" s="179" t="s">
        <v>275</v>
      </c>
      <c r="D190" s="168">
        <v>1902</v>
      </c>
      <c r="E190" s="138" t="s">
        <v>3</v>
      </c>
      <c r="F190" s="138"/>
      <c r="G190" s="143">
        <f t="shared" si="12"/>
        <v>0</v>
      </c>
    </row>
    <row r="191" spans="1:7" ht="18" customHeight="1" x14ac:dyDescent="0.25">
      <c r="A191" s="137">
        <f t="shared" si="13"/>
        <v>160</v>
      </c>
      <c r="B191" s="138" t="s">
        <v>289</v>
      </c>
      <c r="C191" s="181" t="s">
        <v>276</v>
      </c>
      <c r="D191" s="168">
        <v>1355</v>
      </c>
      <c r="E191" s="138" t="s">
        <v>3</v>
      </c>
      <c r="F191" s="138"/>
      <c r="G191" s="143">
        <f t="shared" si="12"/>
        <v>0</v>
      </c>
    </row>
    <row r="192" spans="1:7" ht="18" customHeight="1" x14ac:dyDescent="0.25">
      <c r="A192" s="137">
        <f t="shared" si="13"/>
        <v>161</v>
      </c>
      <c r="B192" s="138">
        <v>630</v>
      </c>
      <c r="C192" s="181" t="s">
        <v>277</v>
      </c>
      <c r="D192" s="168">
        <v>500</v>
      </c>
      <c r="E192" s="138" t="s">
        <v>292</v>
      </c>
      <c r="F192" s="138"/>
      <c r="G192" s="143">
        <f t="shared" si="12"/>
        <v>0</v>
      </c>
    </row>
    <row r="193" spans="1:7" ht="18" customHeight="1" x14ac:dyDescent="0.25">
      <c r="A193" s="137">
        <f t="shared" si="13"/>
        <v>162</v>
      </c>
      <c r="B193" s="138" t="s">
        <v>1</v>
      </c>
      <c r="C193" s="179" t="s">
        <v>278</v>
      </c>
      <c r="D193" s="235">
        <v>52300</v>
      </c>
      <c r="E193" s="138" t="s">
        <v>7</v>
      </c>
      <c r="F193" s="138"/>
      <c r="G193" s="143">
        <f t="shared" si="12"/>
        <v>0</v>
      </c>
    </row>
    <row r="194" spans="1:7" ht="18" customHeight="1" thickBot="1" x14ac:dyDescent="0.3">
      <c r="A194" s="137">
        <f t="shared" si="13"/>
        <v>163</v>
      </c>
      <c r="B194" s="138" t="s">
        <v>1</v>
      </c>
      <c r="C194" s="179" t="s">
        <v>279</v>
      </c>
      <c r="D194" s="168">
        <v>10</v>
      </c>
      <c r="E194" s="138" t="s">
        <v>3</v>
      </c>
      <c r="F194" s="138"/>
      <c r="G194" s="143">
        <f t="shared" si="12"/>
        <v>0</v>
      </c>
    </row>
    <row r="195" spans="1:7" ht="18" customHeight="1" thickBot="1" x14ac:dyDescent="0.3">
      <c r="A195" s="166"/>
      <c r="B195" s="167"/>
      <c r="C195" s="303" t="s">
        <v>293</v>
      </c>
      <c r="D195" s="303"/>
      <c r="E195" s="303"/>
      <c r="F195" s="303"/>
      <c r="G195" s="136">
        <f>SUM(G161:G194)</f>
        <v>0</v>
      </c>
    </row>
    <row r="196" spans="1:7" ht="18" customHeight="1" thickBot="1" x14ac:dyDescent="0.3">
      <c r="A196" s="298"/>
      <c r="B196" s="299"/>
      <c r="C196" s="299"/>
      <c r="D196" s="299"/>
      <c r="E196" s="299"/>
      <c r="F196" s="299"/>
      <c r="G196" s="300"/>
    </row>
    <row r="197" spans="1:7" ht="18" customHeight="1" thickBot="1" x14ac:dyDescent="0.3">
      <c r="A197" s="182"/>
      <c r="B197" s="183"/>
      <c r="C197" s="184" t="s">
        <v>357</v>
      </c>
      <c r="D197" s="185"/>
      <c r="E197" s="185"/>
      <c r="F197" s="183"/>
      <c r="G197" s="186"/>
    </row>
    <row r="198" spans="1:7" ht="18" customHeight="1" x14ac:dyDescent="0.25">
      <c r="A198" s="157">
        <f>A194+1</f>
        <v>164</v>
      </c>
      <c r="B198" s="158">
        <v>620</v>
      </c>
      <c r="C198" s="159" t="s">
        <v>294</v>
      </c>
      <c r="D198" s="168">
        <v>92</v>
      </c>
      <c r="E198" s="158" t="s">
        <v>3</v>
      </c>
      <c r="F198" s="158"/>
      <c r="G198" s="143">
        <f t="shared" ref="G198:G240" si="14">F198*D198</f>
        <v>0</v>
      </c>
    </row>
    <row r="199" spans="1:7" ht="18" customHeight="1" x14ac:dyDescent="0.25">
      <c r="A199" s="141">
        <f>A198+1</f>
        <v>165</v>
      </c>
      <c r="B199" s="142">
        <v>620</v>
      </c>
      <c r="C199" s="133" t="s">
        <v>295</v>
      </c>
      <c r="D199" s="168">
        <v>92</v>
      </c>
      <c r="E199" s="142" t="s">
        <v>3</v>
      </c>
      <c r="F199" s="142"/>
      <c r="G199" s="143">
        <f t="shared" si="14"/>
        <v>0</v>
      </c>
    </row>
    <row r="200" spans="1:7" ht="18" customHeight="1" x14ac:dyDescent="0.25">
      <c r="A200" s="141">
        <f t="shared" ref="A200:A239" si="15">A199+1</f>
        <v>166</v>
      </c>
      <c r="B200" s="142">
        <v>621</v>
      </c>
      <c r="C200" s="133" t="s">
        <v>296</v>
      </c>
      <c r="D200" s="168">
        <v>1923</v>
      </c>
      <c r="E200" s="142" t="s">
        <v>3</v>
      </c>
      <c r="F200" s="142"/>
      <c r="G200" s="143">
        <f t="shared" si="14"/>
        <v>0</v>
      </c>
    </row>
    <row r="201" spans="1:7" ht="18" customHeight="1" x14ac:dyDescent="0.25">
      <c r="A201" s="141">
        <f t="shared" si="15"/>
        <v>167</v>
      </c>
      <c r="B201" s="142" t="s">
        <v>286</v>
      </c>
      <c r="C201" s="133" t="s">
        <v>297</v>
      </c>
      <c r="D201" s="168">
        <v>2170</v>
      </c>
      <c r="E201" s="142" t="s">
        <v>3</v>
      </c>
      <c r="F201" s="142"/>
      <c r="G201" s="143">
        <f t="shared" si="14"/>
        <v>0</v>
      </c>
    </row>
    <row r="202" spans="1:7" ht="18" customHeight="1" x14ac:dyDescent="0.25">
      <c r="A202" s="141">
        <f t="shared" si="15"/>
        <v>168</v>
      </c>
      <c r="B202" s="142" t="s">
        <v>286</v>
      </c>
      <c r="C202" s="133" t="s">
        <v>298</v>
      </c>
      <c r="D202" s="168">
        <v>32</v>
      </c>
      <c r="E202" s="142" t="s">
        <v>3</v>
      </c>
      <c r="F202" s="142"/>
      <c r="G202" s="143">
        <f t="shared" si="14"/>
        <v>0</v>
      </c>
    </row>
    <row r="203" spans="1:7" ht="18" customHeight="1" x14ac:dyDescent="0.25">
      <c r="A203" s="141">
        <f t="shared" si="15"/>
        <v>169</v>
      </c>
      <c r="B203" s="142">
        <v>625</v>
      </c>
      <c r="C203" s="133" t="s">
        <v>299</v>
      </c>
      <c r="D203" s="233">
        <v>36</v>
      </c>
      <c r="E203" s="248" t="s">
        <v>3</v>
      </c>
      <c r="F203" s="142"/>
      <c r="G203" s="143">
        <f t="shared" si="14"/>
        <v>0</v>
      </c>
    </row>
    <row r="204" spans="1:7" ht="18" customHeight="1" x14ac:dyDescent="0.25">
      <c r="A204" s="141">
        <f t="shared" si="15"/>
        <v>170</v>
      </c>
      <c r="B204" s="142" t="s">
        <v>288</v>
      </c>
      <c r="C204" s="133" t="s">
        <v>300</v>
      </c>
      <c r="D204" s="248">
        <v>475</v>
      </c>
      <c r="E204" s="248" t="s">
        <v>3</v>
      </c>
      <c r="F204" s="142"/>
      <c r="G204" s="143">
        <f t="shared" si="14"/>
        <v>0</v>
      </c>
    </row>
    <row r="205" spans="1:7" ht="18" customHeight="1" x14ac:dyDescent="0.25">
      <c r="A205" s="141">
        <f t="shared" si="15"/>
        <v>171</v>
      </c>
      <c r="B205" s="142" t="s">
        <v>288</v>
      </c>
      <c r="C205" s="133" t="s">
        <v>301</v>
      </c>
      <c r="D205" s="142">
        <v>605</v>
      </c>
      <c r="E205" s="142" t="s">
        <v>3</v>
      </c>
      <c r="F205" s="142"/>
      <c r="G205" s="143">
        <f t="shared" si="14"/>
        <v>0</v>
      </c>
    </row>
    <row r="206" spans="1:7" ht="18" customHeight="1" x14ac:dyDescent="0.25">
      <c r="A206" s="141">
        <f t="shared" si="15"/>
        <v>172</v>
      </c>
      <c r="B206" s="142">
        <v>630</v>
      </c>
      <c r="C206" s="133" t="s">
        <v>302</v>
      </c>
      <c r="D206" s="142">
        <v>67</v>
      </c>
      <c r="E206" s="142" t="s">
        <v>7</v>
      </c>
      <c r="F206" s="142"/>
      <c r="G206" s="143">
        <f t="shared" si="14"/>
        <v>0</v>
      </c>
    </row>
    <row r="207" spans="1:7" ht="18" customHeight="1" x14ac:dyDescent="0.25">
      <c r="A207" s="141">
        <f t="shared" si="15"/>
        <v>173</v>
      </c>
      <c r="B207" s="142">
        <v>630</v>
      </c>
      <c r="C207" s="133" t="s">
        <v>303</v>
      </c>
      <c r="D207" s="142">
        <v>23</v>
      </c>
      <c r="E207" s="142" t="s">
        <v>7</v>
      </c>
      <c r="F207" s="142"/>
      <c r="G207" s="143">
        <f t="shared" si="14"/>
        <v>0</v>
      </c>
    </row>
    <row r="208" spans="1:7" ht="18" customHeight="1" x14ac:dyDescent="0.25">
      <c r="A208" s="141">
        <f t="shared" si="15"/>
        <v>174</v>
      </c>
      <c r="B208" s="142">
        <v>630</v>
      </c>
      <c r="C208" s="133" t="s">
        <v>304</v>
      </c>
      <c r="D208" s="168">
        <v>39</v>
      </c>
      <c r="E208" s="142" t="s">
        <v>3</v>
      </c>
      <c r="F208" s="142"/>
      <c r="G208" s="143">
        <f t="shared" si="14"/>
        <v>0</v>
      </c>
    </row>
    <row r="209" spans="1:7" ht="18" customHeight="1" x14ac:dyDescent="0.25">
      <c r="A209" s="141">
        <f t="shared" si="15"/>
        <v>175</v>
      </c>
      <c r="B209" s="142">
        <v>630</v>
      </c>
      <c r="C209" s="133" t="s">
        <v>305</v>
      </c>
      <c r="D209" s="168">
        <v>10</v>
      </c>
      <c r="E209" s="142" t="s">
        <v>3</v>
      </c>
      <c r="F209" s="142"/>
      <c r="G209" s="143">
        <f t="shared" si="14"/>
        <v>0</v>
      </c>
    </row>
    <row r="210" spans="1:7" ht="18" customHeight="1" x14ac:dyDescent="0.25">
      <c r="A210" s="141">
        <f t="shared" si="15"/>
        <v>176</v>
      </c>
      <c r="B210" s="142">
        <v>630</v>
      </c>
      <c r="C210" s="133" t="s">
        <v>306</v>
      </c>
      <c r="D210" s="168">
        <v>1</v>
      </c>
      <c r="E210" s="142" t="s">
        <v>3</v>
      </c>
      <c r="F210" s="142"/>
      <c r="G210" s="143">
        <f t="shared" si="14"/>
        <v>0</v>
      </c>
    </row>
    <row r="211" spans="1:7" ht="18" customHeight="1" x14ac:dyDescent="0.25">
      <c r="A211" s="141">
        <f t="shared" si="15"/>
        <v>177</v>
      </c>
      <c r="B211" s="142">
        <v>630</v>
      </c>
      <c r="C211" s="133" t="s">
        <v>307</v>
      </c>
      <c r="D211" s="168">
        <v>7</v>
      </c>
      <c r="E211" s="142" t="s">
        <v>3</v>
      </c>
      <c r="F211" s="142"/>
      <c r="G211" s="143">
        <f t="shared" si="14"/>
        <v>0</v>
      </c>
    </row>
    <row r="212" spans="1:7" ht="18" customHeight="1" x14ac:dyDescent="0.25">
      <c r="A212" s="141">
        <f t="shared" si="15"/>
        <v>178</v>
      </c>
      <c r="B212" s="142">
        <v>630</v>
      </c>
      <c r="C212" s="133" t="s">
        <v>308</v>
      </c>
      <c r="D212" s="168">
        <v>1</v>
      </c>
      <c r="E212" s="142" t="s">
        <v>3</v>
      </c>
      <c r="F212" s="142"/>
      <c r="G212" s="143">
        <f t="shared" si="14"/>
        <v>0</v>
      </c>
    </row>
    <row r="213" spans="1:7" ht="18" customHeight="1" x14ac:dyDescent="0.25">
      <c r="A213" s="141">
        <f t="shared" si="15"/>
        <v>179</v>
      </c>
      <c r="B213" s="142">
        <v>630</v>
      </c>
      <c r="C213" s="133" t="s">
        <v>309</v>
      </c>
      <c r="D213" s="235">
        <v>13</v>
      </c>
      <c r="E213" s="142" t="s">
        <v>3</v>
      </c>
      <c r="F213" s="142"/>
      <c r="G213" s="143">
        <f t="shared" si="14"/>
        <v>0</v>
      </c>
    </row>
    <row r="214" spans="1:7" ht="18" customHeight="1" x14ac:dyDescent="0.25">
      <c r="A214" s="141">
        <f t="shared" si="15"/>
        <v>180</v>
      </c>
      <c r="B214" s="142">
        <v>630</v>
      </c>
      <c r="C214" s="133" t="s">
        <v>310</v>
      </c>
      <c r="D214" s="168">
        <v>4</v>
      </c>
      <c r="E214" s="142" t="s">
        <v>3</v>
      </c>
      <c r="F214" s="142"/>
      <c r="G214" s="143">
        <f t="shared" si="14"/>
        <v>0</v>
      </c>
    </row>
    <row r="215" spans="1:7" ht="18" customHeight="1" x14ac:dyDescent="0.25">
      <c r="A215" s="141">
        <f t="shared" si="15"/>
        <v>181</v>
      </c>
      <c r="B215" s="142">
        <v>630</v>
      </c>
      <c r="C215" s="133" t="s">
        <v>311</v>
      </c>
      <c r="D215" s="168">
        <v>9</v>
      </c>
      <c r="E215" s="142" t="s">
        <v>3</v>
      </c>
      <c r="F215" s="142"/>
      <c r="G215" s="143">
        <f t="shared" si="14"/>
        <v>0</v>
      </c>
    </row>
    <row r="216" spans="1:7" ht="18" customHeight="1" x14ac:dyDescent="0.25">
      <c r="A216" s="141">
        <f t="shared" si="15"/>
        <v>182</v>
      </c>
      <c r="B216" s="142">
        <v>630</v>
      </c>
      <c r="C216" s="133" t="s">
        <v>312</v>
      </c>
      <c r="D216" s="168">
        <v>147</v>
      </c>
      <c r="E216" s="142" t="s">
        <v>3</v>
      </c>
      <c r="F216" s="142"/>
      <c r="G216" s="143">
        <f t="shared" si="14"/>
        <v>0</v>
      </c>
    </row>
    <row r="217" spans="1:7" ht="18" customHeight="1" x14ac:dyDescent="0.25">
      <c r="A217" s="141">
        <f t="shared" si="15"/>
        <v>183</v>
      </c>
      <c r="B217" s="142">
        <v>630</v>
      </c>
      <c r="C217" s="133" t="s">
        <v>313</v>
      </c>
      <c r="D217" s="168">
        <v>54</v>
      </c>
      <c r="E217" s="142" t="s">
        <v>3</v>
      </c>
      <c r="F217" s="142"/>
      <c r="G217" s="143">
        <f t="shared" si="14"/>
        <v>0</v>
      </c>
    </row>
    <row r="218" spans="1:7" ht="18" customHeight="1" x14ac:dyDescent="0.25">
      <c r="A218" s="141">
        <f t="shared" si="15"/>
        <v>184</v>
      </c>
      <c r="B218" s="142">
        <v>630</v>
      </c>
      <c r="C218" s="133" t="s">
        <v>314</v>
      </c>
      <c r="D218" s="235">
        <v>13</v>
      </c>
      <c r="E218" s="142" t="s">
        <v>3</v>
      </c>
      <c r="F218" s="142"/>
      <c r="G218" s="143">
        <f t="shared" si="14"/>
        <v>0</v>
      </c>
    </row>
    <row r="219" spans="1:7" ht="18" customHeight="1" x14ac:dyDescent="0.25">
      <c r="A219" s="141">
        <f t="shared" si="15"/>
        <v>185</v>
      </c>
      <c r="B219" s="142">
        <v>630</v>
      </c>
      <c r="C219" s="133" t="s">
        <v>315</v>
      </c>
      <c r="D219" s="168">
        <v>10</v>
      </c>
      <c r="E219" s="142" t="s">
        <v>3</v>
      </c>
      <c r="F219" s="142"/>
      <c r="G219" s="143">
        <f t="shared" si="14"/>
        <v>0</v>
      </c>
    </row>
    <row r="220" spans="1:7" ht="18" customHeight="1" x14ac:dyDescent="0.25">
      <c r="A220" s="141">
        <f t="shared" si="15"/>
        <v>186</v>
      </c>
      <c r="B220" s="142">
        <v>630</v>
      </c>
      <c r="C220" s="133" t="s">
        <v>316</v>
      </c>
      <c r="D220" s="235">
        <v>23</v>
      </c>
      <c r="E220" s="142" t="s">
        <v>3</v>
      </c>
      <c r="F220" s="142"/>
      <c r="G220" s="143">
        <f t="shared" si="14"/>
        <v>0</v>
      </c>
    </row>
    <row r="221" spans="1:7" ht="18" customHeight="1" x14ac:dyDescent="0.25">
      <c r="A221" s="141">
        <f t="shared" si="15"/>
        <v>187</v>
      </c>
      <c r="B221" s="142">
        <v>630</v>
      </c>
      <c r="C221" s="133" t="s">
        <v>317</v>
      </c>
      <c r="D221" s="168">
        <v>129</v>
      </c>
      <c r="E221" s="142" t="s">
        <v>3</v>
      </c>
      <c r="F221" s="142"/>
      <c r="G221" s="143">
        <f t="shared" si="14"/>
        <v>0</v>
      </c>
    </row>
    <row r="222" spans="1:7" ht="18" customHeight="1" x14ac:dyDescent="0.25">
      <c r="A222" s="141">
        <f t="shared" si="15"/>
        <v>188</v>
      </c>
      <c r="B222" s="142">
        <v>630</v>
      </c>
      <c r="C222" s="133" t="s">
        <v>318</v>
      </c>
      <c r="D222" s="168">
        <v>11</v>
      </c>
      <c r="E222" s="142" t="s">
        <v>3</v>
      </c>
      <c r="F222" s="142"/>
      <c r="G222" s="143">
        <f t="shared" si="14"/>
        <v>0</v>
      </c>
    </row>
    <row r="223" spans="1:7" ht="18" customHeight="1" x14ac:dyDescent="0.25">
      <c r="A223" s="141">
        <f t="shared" si="15"/>
        <v>189</v>
      </c>
      <c r="B223" s="142">
        <v>630</v>
      </c>
      <c r="C223" s="133" t="s">
        <v>319</v>
      </c>
      <c r="D223" s="168">
        <v>143</v>
      </c>
      <c r="E223" s="142" t="s">
        <v>3</v>
      </c>
      <c r="F223" s="142"/>
      <c r="G223" s="143">
        <f t="shared" si="14"/>
        <v>0</v>
      </c>
    </row>
    <row r="224" spans="1:7" ht="18" customHeight="1" x14ac:dyDescent="0.25">
      <c r="A224" s="141">
        <f t="shared" si="15"/>
        <v>190</v>
      </c>
      <c r="B224" s="142">
        <v>630</v>
      </c>
      <c r="C224" s="133" t="s">
        <v>320</v>
      </c>
      <c r="D224" s="168">
        <v>2</v>
      </c>
      <c r="E224" s="142" t="s">
        <v>3</v>
      </c>
      <c r="F224" s="142"/>
      <c r="G224" s="143">
        <f t="shared" si="14"/>
        <v>0</v>
      </c>
    </row>
    <row r="225" spans="1:7" ht="18" customHeight="1" x14ac:dyDescent="0.25">
      <c r="A225" s="141">
        <f t="shared" si="15"/>
        <v>191</v>
      </c>
      <c r="B225" s="142">
        <v>630</v>
      </c>
      <c r="C225" s="133" t="s">
        <v>321</v>
      </c>
      <c r="D225" s="168">
        <v>4</v>
      </c>
      <c r="E225" s="142" t="s">
        <v>3</v>
      </c>
      <c r="F225" s="142"/>
      <c r="G225" s="143">
        <f t="shared" si="14"/>
        <v>0</v>
      </c>
    </row>
    <row r="226" spans="1:7" ht="18" customHeight="1" x14ac:dyDescent="0.25">
      <c r="A226" s="141">
        <f t="shared" si="15"/>
        <v>192</v>
      </c>
      <c r="B226" s="142">
        <v>630</v>
      </c>
      <c r="C226" s="133" t="s">
        <v>322</v>
      </c>
      <c r="D226" s="168">
        <v>23</v>
      </c>
      <c r="E226" s="142" t="s">
        <v>3</v>
      </c>
      <c r="F226" s="142"/>
      <c r="G226" s="143">
        <f t="shared" si="14"/>
        <v>0</v>
      </c>
    </row>
    <row r="227" spans="1:7" ht="18" customHeight="1" x14ac:dyDescent="0.25">
      <c r="A227" s="141">
        <f t="shared" si="15"/>
        <v>193</v>
      </c>
      <c r="B227" s="142">
        <v>630</v>
      </c>
      <c r="C227" s="133" t="s">
        <v>323</v>
      </c>
      <c r="D227" s="168">
        <v>11</v>
      </c>
      <c r="E227" s="142" t="s">
        <v>3</v>
      </c>
      <c r="F227" s="142"/>
      <c r="G227" s="143">
        <f t="shared" si="14"/>
        <v>0</v>
      </c>
    </row>
    <row r="228" spans="1:7" ht="18" customHeight="1" x14ac:dyDescent="0.25">
      <c r="A228" s="141">
        <f t="shared" si="15"/>
        <v>194</v>
      </c>
      <c r="B228" s="142">
        <v>630</v>
      </c>
      <c r="C228" s="133" t="s">
        <v>324</v>
      </c>
      <c r="D228" s="168">
        <v>14</v>
      </c>
      <c r="E228" s="142" t="s">
        <v>3</v>
      </c>
      <c r="F228" s="142"/>
      <c r="G228" s="143">
        <f t="shared" si="14"/>
        <v>0</v>
      </c>
    </row>
    <row r="229" spans="1:7" ht="18" customHeight="1" x14ac:dyDescent="0.25">
      <c r="A229" s="141">
        <f t="shared" si="15"/>
        <v>195</v>
      </c>
      <c r="B229" s="142">
        <v>630</v>
      </c>
      <c r="C229" s="133" t="s">
        <v>325</v>
      </c>
      <c r="D229" s="168">
        <v>12</v>
      </c>
      <c r="E229" s="142" t="s">
        <v>3</v>
      </c>
      <c r="F229" s="142"/>
      <c r="G229" s="143">
        <f t="shared" si="14"/>
        <v>0</v>
      </c>
    </row>
    <row r="230" spans="1:7" ht="18" customHeight="1" x14ac:dyDescent="0.25">
      <c r="A230" s="141">
        <f t="shared" si="15"/>
        <v>196</v>
      </c>
      <c r="B230" s="142">
        <v>630</v>
      </c>
      <c r="C230" s="133" t="s">
        <v>326</v>
      </c>
      <c r="D230" s="168">
        <v>11</v>
      </c>
      <c r="E230" s="142" t="s">
        <v>3</v>
      </c>
      <c r="F230" s="142"/>
      <c r="G230" s="143">
        <f t="shared" si="14"/>
        <v>0</v>
      </c>
    </row>
    <row r="231" spans="1:7" ht="18" customHeight="1" x14ac:dyDescent="0.25">
      <c r="A231" s="141">
        <f t="shared" si="15"/>
        <v>197</v>
      </c>
      <c r="B231" s="142">
        <v>630</v>
      </c>
      <c r="C231" s="133" t="s">
        <v>327</v>
      </c>
      <c r="D231" s="168">
        <v>61</v>
      </c>
      <c r="E231" s="142" t="s">
        <v>3</v>
      </c>
      <c r="F231" s="142"/>
      <c r="G231" s="143">
        <f t="shared" si="14"/>
        <v>0</v>
      </c>
    </row>
    <row r="232" spans="1:7" ht="18" customHeight="1" x14ac:dyDescent="0.25">
      <c r="A232" s="141">
        <f t="shared" si="15"/>
        <v>198</v>
      </c>
      <c r="B232" s="142">
        <v>630</v>
      </c>
      <c r="C232" s="133" t="s">
        <v>328</v>
      </c>
      <c r="D232" s="168">
        <v>61</v>
      </c>
      <c r="E232" s="142" t="s">
        <v>3</v>
      </c>
      <c r="F232" s="142"/>
      <c r="G232" s="143">
        <f t="shared" si="14"/>
        <v>0</v>
      </c>
    </row>
    <row r="233" spans="1:7" ht="18" customHeight="1" x14ac:dyDescent="0.25">
      <c r="A233" s="141">
        <f t="shared" si="15"/>
        <v>199</v>
      </c>
      <c r="B233" s="142">
        <v>631</v>
      </c>
      <c r="C233" s="133" t="s">
        <v>329</v>
      </c>
      <c r="D233" s="168">
        <v>2</v>
      </c>
      <c r="E233" s="142" t="s">
        <v>3</v>
      </c>
      <c r="F233" s="142"/>
      <c r="G233" s="143">
        <f t="shared" si="14"/>
        <v>0</v>
      </c>
    </row>
    <row r="234" spans="1:7" ht="18" customHeight="1" x14ac:dyDescent="0.25">
      <c r="A234" s="141">
        <f t="shared" si="15"/>
        <v>200</v>
      </c>
      <c r="B234" s="142">
        <v>642</v>
      </c>
      <c r="C234" s="133" t="s">
        <v>330</v>
      </c>
      <c r="D234" s="172">
        <v>44.940000000000005</v>
      </c>
      <c r="E234" s="142" t="s">
        <v>5</v>
      </c>
      <c r="F234" s="142"/>
      <c r="G234" s="143">
        <f t="shared" si="14"/>
        <v>0</v>
      </c>
    </row>
    <row r="235" spans="1:7" ht="18" customHeight="1" x14ac:dyDescent="0.25">
      <c r="A235" s="141">
        <f t="shared" si="15"/>
        <v>201</v>
      </c>
      <c r="B235" s="142">
        <v>642</v>
      </c>
      <c r="C235" s="133" t="s">
        <v>331</v>
      </c>
      <c r="D235" s="172">
        <v>45.390000000000008</v>
      </c>
      <c r="E235" s="142" t="s">
        <v>5</v>
      </c>
      <c r="F235" s="142"/>
      <c r="G235" s="143">
        <f t="shared" si="14"/>
        <v>0</v>
      </c>
    </row>
    <row r="236" spans="1:7" ht="18" customHeight="1" x14ac:dyDescent="0.25">
      <c r="A236" s="141">
        <f t="shared" si="15"/>
        <v>202</v>
      </c>
      <c r="B236" s="142">
        <v>642</v>
      </c>
      <c r="C236" s="133" t="s">
        <v>332</v>
      </c>
      <c r="D236" s="172">
        <v>85.919999999999987</v>
      </c>
      <c r="E236" s="142" t="s">
        <v>5</v>
      </c>
      <c r="F236" s="142"/>
      <c r="G236" s="143">
        <f t="shared" si="14"/>
        <v>0</v>
      </c>
    </row>
    <row r="237" spans="1:7" ht="18" customHeight="1" x14ac:dyDescent="0.25">
      <c r="A237" s="141">
        <f t="shared" si="15"/>
        <v>203</v>
      </c>
      <c r="B237" s="142">
        <v>642</v>
      </c>
      <c r="C237" s="133" t="s">
        <v>333</v>
      </c>
      <c r="D237" s="168">
        <v>25380</v>
      </c>
      <c r="E237" s="142" t="s">
        <v>7</v>
      </c>
      <c r="F237" s="142"/>
      <c r="G237" s="143">
        <f t="shared" si="14"/>
        <v>0</v>
      </c>
    </row>
    <row r="238" spans="1:7" ht="18" customHeight="1" x14ac:dyDescent="0.25">
      <c r="A238" s="141">
        <f t="shared" si="15"/>
        <v>204</v>
      </c>
      <c r="B238" s="142">
        <v>642</v>
      </c>
      <c r="C238" s="133" t="s">
        <v>334</v>
      </c>
      <c r="D238" s="168">
        <v>7479</v>
      </c>
      <c r="E238" s="142" t="s">
        <v>7</v>
      </c>
      <c r="F238" s="142"/>
      <c r="G238" s="143">
        <f t="shared" si="14"/>
        <v>0</v>
      </c>
    </row>
    <row r="239" spans="1:7" ht="18" customHeight="1" x14ac:dyDescent="0.25">
      <c r="A239" s="141">
        <f t="shared" si="15"/>
        <v>205</v>
      </c>
      <c r="B239" s="142">
        <v>642</v>
      </c>
      <c r="C239" s="133" t="s">
        <v>335</v>
      </c>
      <c r="D239" s="168">
        <v>910</v>
      </c>
      <c r="E239" s="142" t="s">
        <v>7</v>
      </c>
      <c r="F239" s="142"/>
      <c r="G239" s="143">
        <f t="shared" si="14"/>
        <v>0</v>
      </c>
    </row>
    <row r="240" spans="1:7" ht="18" customHeight="1" x14ac:dyDescent="0.25">
      <c r="A240" s="236" t="s">
        <v>471</v>
      </c>
      <c r="B240" s="261">
        <v>642</v>
      </c>
      <c r="C240" s="260" t="s">
        <v>472</v>
      </c>
      <c r="D240" s="266">
        <v>50</v>
      </c>
      <c r="E240" s="261" t="s">
        <v>5</v>
      </c>
      <c r="F240" s="261"/>
      <c r="G240" s="241">
        <f t="shared" si="14"/>
        <v>0</v>
      </c>
    </row>
    <row r="241" spans="1:7" ht="18" customHeight="1" x14ac:dyDescent="0.25">
      <c r="A241" s="141">
        <f>A239+1</f>
        <v>206</v>
      </c>
      <c r="B241" s="147" t="s">
        <v>1</v>
      </c>
      <c r="C241" s="148" t="s">
        <v>336</v>
      </c>
      <c r="D241" s="168">
        <v>40</v>
      </c>
      <c r="E241" s="147" t="s">
        <v>3</v>
      </c>
      <c r="F241" s="147"/>
      <c r="G241" s="149">
        <f t="shared" ref="G241:G246" si="16">F241*D241</f>
        <v>0</v>
      </c>
    </row>
    <row r="242" spans="1:7" ht="18" customHeight="1" x14ac:dyDescent="0.25">
      <c r="A242" s="263" t="s">
        <v>461</v>
      </c>
      <c r="B242" s="233">
        <v>625</v>
      </c>
      <c r="C242" s="264" t="s">
        <v>462</v>
      </c>
      <c r="D242" s="235">
        <v>1412</v>
      </c>
      <c r="E242" s="261" t="s">
        <v>7</v>
      </c>
      <c r="F242" s="261"/>
      <c r="G242" s="241">
        <f t="shared" si="16"/>
        <v>0</v>
      </c>
    </row>
    <row r="243" spans="1:7" ht="18" customHeight="1" x14ac:dyDescent="0.25">
      <c r="A243" s="263" t="s">
        <v>463</v>
      </c>
      <c r="B243" s="233">
        <v>625</v>
      </c>
      <c r="C243" s="264" t="s">
        <v>464</v>
      </c>
      <c r="D243" s="235">
        <v>342</v>
      </c>
      <c r="E243" s="261" t="s">
        <v>7</v>
      </c>
      <c r="F243" s="261"/>
      <c r="G243" s="241">
        <f t="shared" si="16"/>
        <v>0</v>
      </c>
    </row>
    <row r="244" spans="1:7" ht="18" customHeight="1" x14ac:dyDescent="0.25">
      <c r="A244" s="263" t="s">
        <v>465</v>
      </c>
      <c r="B244" s="233">
        <v>625</v>
      </c>
      <c r="C244" s="264" t="s">
        <v>466</v>
      </c>
      <c r="D244" s="235">
        <v>10</v>
      </c>
      <c r="E244" s="261" t="s">
        <v>3</v>
      </c>
      <c r="F244" s="261"/>
      <c r="G244" s="241">
        <f t="shared" si="16"/>
        <v>0</v>
      </c>
    </row>
    <row r="245" spans="1:7" ht="18" customHeight="1" x14ac:dyDescent="0.25">
      <c r="A245" s="263" t="s">
        <v>467</v>
      </c>
      <c r="B245" s="233">
        <v>632</v>
      </c>
      <c r="C245" s="264" t="s">
        <v>468</v>
      </c>
      <c r="D245" s="235">
        <v>1390</v>
      </c>
      <c r="E245" s="261" t="s">
        <v>7</v>
      </c>
      <c r="F245" s="261"/>
      <c r="G245" s="241">
        <f t="shared" si="16"/>
        <v>0</v>
      </c>
    </row>
    <row r="246" spans="1:7" ht="18" customHeight="1" thickBot="1" x14ac:dyDescent="0.3">
      <c r="A246" s="263" t="s">
        <v>469</v>
      </c>
      <c r="B246" s="265">
        <v>632</v>
      </c>
      <c r="C246" s="262" t="s">
        <v>470</v>
      </c>
      <c r="D246" s="235">
        <v>80</v>
      </c>
      <c r="E246" s="261" t="s">
        <v>7</v>
      </c>
      <c r="F246" s="261"/>
      <c r="G246" s="241">
        <f t="shared" si="16"/>
        <v>0</v>
      </c>
    </row>
    <row r="247" spans="1:7" ht="18" customHeight="1" thickBot="1" x14ac:dyDescent="0.3">
      <c r="A247" s="166"/>
      <c r="B247" s="167"/>
      <c r="C247" s="303" t="s">
        <v>337</v>
      </c>
      <c r="D247" s="303"/>
      <c r="E247" s="303"/>
      <c r="F247" s="303"/>
      <c r="G247" s="160">
        <f>SUM(G198:G246)</f>
        <v>0</v>
      </c>
    </row>
    <row r="248" spans="1:7" ht="18" customHeight="1" thickBot="1" x14ac:dyDescent="0.3">
      <c r="A248" s="298"/>
      <c r="B248" s="299"/>
      <c r="C248" s="299"/>
      <c r="D248" s="299"/>
      <c r="E248" s="299"/>
      <c r="F248" s="299"/>
      <c r="G248" s="300"/>
    </row>
    <row r="249" spans="1:7" ht="18" customHeight="1" thickBot="1" x14ac:dyDescent="0.3">
      <c r="A249" s="166"/>
      <c r="B249" s="167"/>
      <c r="C249" s="184" t="s">
        <v>358</v>
      </c>
      <c r="D249" s="150"/>
      <c r="E249" s="167"/>
      <c r="F249" s="167"/>
      <c r="G249" s="136"/>
    </row>
    <row r="250" spans="1:7" ht="18" customHeight="1" x14ac:dyDescent="0.25">
      <c r="A250" s="137">
        <f>A241+1</f>
        <v>207</v>
      </c>
      <c r="B250" s="138">
        <v>625</v>
      </c>
      <c r="C250" s="139" t="str">
        <f>'[2]LIGHTING-2'!$F$4</f>
        <v>CONNECTION, FUSED PULL APART</v>
      </c>
      <c r="D250" s="168">
        <v>148</v>
      </c>
      <c r="E250" s="138" t="str">
        <f>'[2]LIGHTING-2'!$F$15</f>
        <v>EACH</v>
      </c>
      <c r="F250" s="138"/>
      <c r="G250" s="143">
        <f t="shared" ref="G250:G279" si="17">F250*D250</f>
        <v>0</v>
      </c>
    </row>
    <row r="251" spans="1:7" ht="18" customHeight="1" x14ac:dyDescent="0.25">
      <c r="A251" s="137">
        <f>A250+1</f>
        <v>208</v>
      </c>
      <c r="B251" s="138">
        <v>625</v>
      </c>
      <c r="C251" s="133" t="str">
        <f>'[2]LIGHTING-2'!$G$4</f>
        <v>CONNECTION, UNFUSED PERMANENT</v>
      </c>
      <c r="D251" s="168">
        <v>161</v>
      </c>
      <c r="E251" s="142" t="str">
        <f>'[2]LIGHTING-2'!$G$15</f>
        <v>EACH</v>
      </c>
      <c r="F251" s="142"/>
      <c r="G251" s="143">
        <f t="shared" si="17"/>
        <v>0</v>
      </c>
    </row>
    <row r="252" spans="1:7" ht="18" customHeight="1" x14ac:dyDescent="0.25">
      <c r="A252" s="137">
        <f t="shared" ref="A252:A279" si="18">A251+1</f>
        <v>209</v>
      </c>
      <c r="B252" s="138">
        <v>625</v>
      </c>
      <c r="C252" s="133" t="str">
        <f>'[2]LIGHTING-2'!$H$4</f>
        <v>LIGHT POLE, CONVENTIONAL, AT08B25</v>
      </c>
      <c r="D252" s="168">
        <v>11</v>
      </c>
      <c r="E252" s="142" t="str">
        <f>'[2]LIGHTING-2'!$H$15</f>
        <v>EACH</v>
      </c>
      <c r="F252" s="142"/>
      <c r="G252" s="143">
        <f t="shared" si="17"/>
        <v>0</v>
      </c>
    </row>
    <row r="253" spans="1:7" ht="18" customHeight="1" x14ac:dyDescent="0.25">
      <c r="A253" s="257" t="s">
        <v>473</v>
      </c>
      <c r="B253" s="258">
        <v>625</v>
      </c>
      <c r="C253" s="245" t="s">
        <v>474</v>
      </c>
      <c r="D253" s="240">
        <v>3</v>
      </c>
      <c r="E253" s="233" t="s">
        <v>3</v>
      </c>
      <c r="F253" s="233"/>
      <c r="G253" s="241">
        <f t="shared" si="17"/>
        <v>0</v>
      </c>
    </row>
    <row r="254" spans="1:7" ht="18" customHeight="1" x14ac:dyDescent="0.25">
      <c r="A254" s="137">
        <f>A252+1</f>
        <v>210</v>
      </c>
      <c r="B254" s="138">
        <v>625</v>
      </c>
      <c r="C254" s="133" t="str">
        <f>'[2]LIGHTING-2'!$I$4</f>
        <v>LIGHT POLE, CONVENTIONAL, A15B40</v>
      </c>
      <c r="D254" s="168">
        <v>37</v>
      </c>
      <c r="E254" s="142" t="str">
        <f>'[2]LIGHTING-2'!$I$15</f>
        <v>EACH</v>
      </c>
      <c r="F254" s="142"/>
      <c r="G254" s="143">
        <f t="shared" si="17"/>
        <v>0</v>
      </c>
    </row>
    <row r="255" spans="1:7" ht="18" customHeight="1" x14ac:dyDescent="0.25">
      <c r="A255" s="137">
        <f t="shared" si="18"/>
        <v>211</v>
      </c>
      <c r="B255" s="138">
        <v>625</v>
      </c>
      <c r="C255" s="133" t="str">
        <f>'[2]LIGHTING-2'!$J$4</f>
        <v>LIGHT POLE, CONVENTIONAL, A1508BB4025</v>
      </c>
      <c r="D255" s="168">
        <v>26</v>
      </c>
      <c r="E255" s="142" t="str">
        <f>'[2]LIGHTING-2'!$J$15</f>
        <v>EACH</v>
      </c>
      <c r="F255" s="142"/>
      <c r="G255" s="143">
        <f t="shared" si="17"/>
        <v>0</v>
      </c>
    </row>
    <row r="256" spans="1:7" ht="18" customHeight="1" x14ac:dyDescent="0.25">
      <c r="A256" s="137">
        <f t="shared" si="18"/>
        <v>212</v>
      </c>
      <c r="B256" s="138">
        <v>625</v>
      </c>
      <c r="C256" s="133" t="str">
        <f>'[2]LIGHTING-2'!$K$4</f>
        <v>LIGHT POLE FOUNDATION, 24" X 8' DEEP</v>
      </c>
      <c r="D256" s="168">
        <v>11</v>
      </c>
      <c r="E256" s="142" t="str">
        <f>'[2]LIGHTING-2'!$K$15</f>
        <v>EACH</v>
      </c>
      <c r="F256" s="142"/>
      <c r="G256" s="143">
        <f t="shared" si="17"/>
        <v>0</v>
      </c>
    </row>
    <row r="257" spans="1:12" ht="18" customHeight="1" x14ac:dyDescent="0.25">
      <c r="A257" s="137">
        <f t="shared" si="18"/>
        <v>213</v>
      </c>
      <c r="B257" s="138">
        <v>625</v>
      </c>
      <c r="C257" s="133" t="str">
        <f>'[2]LIGHTING-2'!$L$4</f>
        <v>LIGHT POLE FOUNDATION, 24" X 10' DEEP</v>
      </c>
      <c r="D257" s="168">
        <v>38</v>
      </c>
      <c r="E257" s="142" t="str">
        <f>'[2]LIGHTING-2'!$L$15</f>
        <v>EACH</v>
      </c>
      <c r="F257" s="142"/>
      <c r="G257" s="143">
        <f t="shared" si="17"/>
        <v>0</v>
      </c>
    </row>
    <row r="258" spans="1:12" ht="18" customHeight="1" x14ac:dyDescent="0.25">
      <c r="A258" s="137">
        <f t="shared" si="18"/>
        <v>214</v>
      </c>
      <c r="B258" s="138">
        <v>625</v>
      </c>
      <c r="C258" s="133" t="str">
        <f>'[2]LIGHTING-2'!$M$4</f>
        <v>MEDIAN LIGHT POLE FOUNDATION, 10' DEEP</v>
      </c>
      <c r="D258" s="240">
        <v>28</v>
      </c>
      <c r="E258" s="142" t="str">
        <f>'[2]LIGHTING-2'!$M$15</f>
        <v>EACH</v>
      </c>
      <c r="F258" s="142"/>
      <c r="G258" s="143">
        <f t="shared" si="17"/>
        <v>0</v>
      </c>
    </row>
    <row r="259" spans="1:12" ht="18" customHeight="1" x14ac:dyDescent="0.25">
      <c r="A259" s="137">
        <f t="shared" si="18"/>
        <v>215</v>
      </c>
      <c r="B259" s="138">
        <v>625</v>
      </c>
      <c r="C259" s="133" t="str">
        <f>'[2]LIGHTING-2'!$N$4</f>
        <v>BRACKET ARM, 8'</v>
      </c>
      <c r="D259" s="168">
        <v>37</v>
      </c>
      <c r="E259" s="142" t="str">
        <f>'[2]LIGHTING-2'!$N$15</f>
        <v>EACH</v>
      </c>
      <c r="F259" s="142"/>
      <c r="G259" s="143">
        <f t="shared" si="17"/>
        <v>0</v>
      </c>
    </row>
    <row r="260" spans="1:12" ht="18" customHeight="1" x14ac:dyDescent="0.25">
      <c r="A260" s="137">
        <f t="shared" si="18"/>
        <v>216</v>
      </c>
      <c r="B260" s="138">
        <v>625</v>
      </c>
      <c r="C260" s="133" t="str">
        <f>'[2]LIGHTING-2'!$O$4</f>
        <v>BRACKET ARM, 15'</v>
      </c>
      <c r="D260" s="168">
        <v>63</v>
      </c>
      <c r="E260" s="142" t="str">
        <f>'[2]LIGHTING-2'!$O$15</f>
        <v>EACH</v>
      </c>
      <c r="F260" s="142"/>
      <c r="G260" s="143">
        <f t="shared" si="17"/>
        <v>0</v>
      </c>
    </row>
    <row r="261" spans="1:12" ht="18" customHeight="1" x14ac:dyDescent="0.25">
      <c r="A261" s="137">
        <f t="shared" si="18"/>
        <v>217</v>
      </c>
      <c r="B261" s="138">
        <v>625</v>
      </c>
      <c r="C261" s="133" t="str">
        <f>'[2]LIGHTING-2'!$P$4</f>
        <v>NO. 4 AWG 2400 VOLT DISTRIBUTION CABLE</v>
      </c>
      <c r="D261" s="168">
        <v>8436</v>
      </c>
      <c r="E261" s="142" t="str">
        <f>'[2]LIGHTING-2'!$P$15</f>
        <v>FT</v>
      </c>
      <c r="F261" s="142"/>
      <c r="G261" s="143">
        <f t="shared" si="17"/>
        <v>0</v>
      </c>
    </row>
    <row r="262" spans="1:12" ht="18" customHeight="1" x14ac:dyDescent="0.25">
      <c r="A262" s="137">
        <f t="shared" si="18"/>
        <v>218</v>
      </c>
      <c r="B262" s="138">
        <v>625</v>
      </c>
      <c r="C262" s="133" t="str">
        <f>'[2]LIGHTING-2'!$Q$4</f>
        <v>NO. 6 AWG 2400 VOLT DISTRIBUTION CABLE</v>
      </c>
      <c r="D262" s="168">
        <v>31083</v>
      </c>
      <c r="E262" s="142" t="str">
        <f>'[2]LIGHTING-2'!$Q$15</f>
        <v>FT</v>
      </c>
      <c r="F262" s="142"/>
      <c r="G262" s="143">
        <f t="shared" si="17"/>
        <v>0</v>
      </c>
    </row>
    <row r="263" spans="1:12" ht="18" customHeight="1" x14ac:dyDescent="0.25">
      <c r="A263" s="137">
        <f t="shared" si="18"/>
        <v>219</v>
      </c>
      <c r="B263" s="138">
        <v>625</v>
      </c>
      <c r="C263" s="133" t="str">
        <f>'[2]LIGHTING-2'!$R$4</f>
        <v>NO. 10 AWG POLE AND BRACKET CABLE</v>
      </c>
      <c r="D263" s="168">
        <v>11835</v>
      </c>
      <c r="E263" s="142" t="str">
        <f>'[2]LIGHTING-2'!$R$15</f>
        <v>FT</v>
      </c>
      <c r="F263" s="142"/>
      <c r="G263" s="143">
        <f t="shared" si="17"/>
        <v>0</v>
      </c>
    </row>
    <row r="264" spans="1:12" ht="18" customHeight="1" x14ac:dyDescent="0.25">
      <c r="A264" s="137">
        <f t="shared" si="18"/>
        <v>220</v>
      </c>
      <c r="B264" s="138">
        <v>625</v>
      </c>
      <c r="C264" s="133" t="str">
        <f>'[2]LIGHTING-2'!$S$4</f>
        <v>CONDUIT, 3", 725.051</v>
      </c>
      <c r="D264" s="168">
        <v>10307</v>
      </c>
      <c r="E264" s="142" t="str">
        <f>'[2]LIGHTING-2'!$S$15</f>
        <v>FT</v>
      </c>
      <c r="F264" s="142"/>
      <c r="G264" s="143">
        <f t="shared" si="17"/>
        <v>0</v>
      </c>
    </row>
    <row r="265" spans="1:12" ht="18" customHeight="1" x14ac:dyDescent="0.25">
      <c r="A265" s="137">
        <f t="shared" si="18"/>
        <v>221</v>
      </c>
      <c r="B265" s="138">
        <v>625</v>
      </c>
      <c r="C265" s="133" t="str">
        <f>'[2]LIGHTING-2'!$T$4</f>
        <v>CONDUIT, CONCRETE ENCASED, 3"</v>
      </c>
      <c r="D265" s="168">
        <v>817</v>
      </c>
      <c r="E265" s="142" t="str">
        <f>'[2]LIGHTING-2'!$T$15</f>
        <v>FT</v>
      </c>
      <c r="F265" s="142"/>
      <c r="G265" s="143">
        <f t="shared" si="17"/>
        <v>0</v>
      </c>
    </row>
    <row r="266" spans="1:12" ht="18" customHeight="1" x14ac:dyDescent="0.25">
      <c r="A266" s="137">
        <f t="shared" si="18"/>
        <v>222</v>
      </c>
      <c r="B266" s="138">
        <v>625</v>
      </c>
      <c r="C266" s="133" t="str">
        <f>'[2]LIGHTING-2'!$U$4</f>
        <v>LUMINAIRE, CONVENTIONAL, 388W, LED, TYPE II, MVOLT, AS PER PLAN</v>
      </c>
      <c r="D266" s="168">
        <v>8</v>
      </c>
      <c r="E266" s="142" t="str">
        <f>'[2]LIGHTING-2'!$U$15</f>
        <v>EACH</v>
      </c>
      <c r="F266" s="142"/>
      <c r="G266" s="143">
        <f t="shared" si="17"/>
        <v>0</v>
      </c>
      <c r="I266" s="10"/>
      <c r="J266" s="9"/>
      <c r="K266" s="10"/>
      <c r="L266" s="10"/>
    </row>
    <row r="267" spans="1:12" ht="18" customHeight="1" x14ac:dyDescent="0.25">
      <c r="A267" s="137">
        <f t="shared" si="18"/>
        <v>223</v>
      </c>
      <c r="B267" s="138">
        <v>625</v>
      </c>
      <c r="C267" s="133" t="str">
        <f>'[2]LIGHTING-2'!$V$4</f>
        <v>LUMINAIRE, CONVENTIONAL, 388W, LED, TYPE IV, MVOLT, AS PER PLAN</v>
      </c>
      <c r="D267" s="168">
        <v>34</v>
      </c>
      <c r="E267" s="142" t="str">
        <f>'[2]LIGHTING-2'!$V$15</f>
        <v>EACH</v>
      </c>
      <c r="F267" s="142"/>
      <c r="G267" s="143">
        <f t="shared" si="17"/>
        <v>0</v>
      </c>
    </row>
    <row r="268" spans="1:12" ht="18" customHeight="1" x14ac:dyDescent="0.25">
      <c r="A268" s="137">
        <f t="shared" si="18"/>
        <v>224</v>
      </c>
      <c r="B268" s="138">
        <v>625</v>
      </c>
      <c r="C268" s="133" t="str">
        <f>'[2]LIGHTING-2'!$W$4</f>
        <v>LUMINAIRE, CONVENTIONAL, 388W, LED, TYPE V, MVOLT, AS PER PLAN</v>
      </c>
      <c r="D268" s="168">
        <v>3</v>
      </c>
      <c r="E268" s="142" t="str">
        <f>'[2]LIGHTING-2'!$W$15</f>
        <v>EACH</v>
      </c>
      <c r="F268" s="142"/>
      <c r="G268" s="143">
        <f t="shared" si="17"/>
        <v>0</v>
      </c>
    </row>
    <row r="269" spans="1:12" ht="18" customHeight="1" x14ac:dyDescent="0.25">
      <c r="A269" s="137">
        <f t="shared" si="18"/>
        <v>225</v>
      </c>
      <c r="B269" s="138">
        <v>625</v>
      </c>
      <c r="C269" s="133" t="str">
        <f>'[2]LIGHTING-2'!$X$4</f>
        <v>LUMINAIRE, CONVENTIONAL, 214W, LED, TYPE III, MVOLT, AS PER PLAN</v>
      </c>
      <c r="D269" s="168">
        <v>18</v>
      </c>
      <c r="E269" s="142" t="str">
        <f>'[2]LIGHTING-2'!$X$15</f>
        <v>EACH</v>
      </c>
      <c r="F269" s="142"/>
      <c r="G269" s="143">
        <f t="shared" si="17"/>
        <v>0</v>
      </c>
      <c r="I269" s="10"/>
      <c r="J269" s="9"/>
      <c r="K269" s="10"/>
      <c r="L269" s="10"/>
    </row>
    <row r="270" spans="1:12" ht="18" customHeight="1" x14ac:dyDescent="0.25">
      <c r="A270" s="137">
        <f t="shared" si="18"/>
        <v>226</v>
      </c>
      <c r="B270" s="138">
        <v>625</v>
      </c>
      <c r="C270" s="133" t="str">
        <f>'[2]LIGHTING-2'!$Y$4</f>
        <v>LUMINAIRE, CONVENTIONAL, 83W, LED, TYPE III, MVOLT, AS PER PLAN</v>
      </c>
      <c r="D270" s="168">
        <v>37</v>
      </c>
      <c r="E270" s="142" t="str">
        <f>'[2]LIGHTING-2'!$Y$15</f>
        <v>EACH</v>
      </c>
      <c r="F270" s="142"/>
      <c r="G270" s="143">
        <f t="shared" si="17"/>
        <v>0</v>
      </c>
      <c r="I270" s="9"/>
      <c r="J270" s="9"/>
      <c r="K270" s="9"/>
      <c r="L270" s="9"/>
    </row>
    <row r="271" spans="1:12" ht="18" customHeight="1" x14ac:dyDescent="0.25">
      <c r="A271" s="137">
        <f t="shared" si="18"/>
        <v>227</v>
      </c>
      <c r="B271" s="138">
        <v>625</v>
      </c>
      <c r="C271" s="133" t="str">
        <f>'[2]LIGHTING-2'!$Z$4</f>
        <v>TRENCH, AS PER PLAN</v>
      </c>
      <c r="D271" s="168">
        <v>5611</v>
      </c>
      <c r="E271" s="142" t="str">
        <f>'[2]LIGHTING-2'!$Z$15</f>
        <v>FT</v>
      </c>
      <c r="F271" s="142"/>
      <c r="G271" s="143">
        <f t="shared" si="17"/>
        <v>0</v>
      </c>
    </row>
    <row r="272" spans="1:12" ht="18" customHeight="1" x14ac:dyDescent="0.25">
      <c r="A272" s="137">
        <f t="shared" si="18"/>
        <v>228</v>
      </c>
      <c r="B272" s="138">
        <v>625</v>
      </c>
      <c r="C272" s="133" t="str">
        <f>'[2]LIGHTING-2'!$AA$4</f>
        <v>TRENCH IN PAVED AREA</v>
      </c>
      <c r="D272" s="168">
        <v>985</v>
      </c>
      <c r="E272" s="142" t="str">
        <f>'[2]LIGHTING-2'!$AA$15</f>
        <v>FT</v>
      </c>
      <c r="F272" s="142"/>
      <c r="G272" s="143">
        <f t="shared" si="17"/>
        <v>0</v>
      </c>
    </row>
    <row r="273" spans="1:7" ht="18" customHeight="1" x14ac:dyDescent="0.25">
      <c r="A273" s="137">
        <f t="shared" si="18"/>
        <v>229</v>
      </c>
      <c r="B273" s="138">
        <v>625</v>
      </c>
      <c r="C273" s="133" t="str">
        <f>'[2]LIGHTING-2'!$AB$4</f>
        <v>BARRIER JUNCTION BOX</v>
      </c>
      <c r="D273" s="168">
        <v>6</v>
      </c>
      <c r="E273" s="142" t="str">
        <f>'[2]LIGHTING-2'!$AB$15</f>
        <v>EACH</v>
      </c>
      <c r="F273" s="142"/>
      <c r="G273" s="143">
        <f t="shared" si="17"/>
        <v>0</v>
      </c>
    </row>
    <row r="274" spans="1:7" ht="18" customHeight="1" x14ac:dyDescent="0.25">
      <c r="A274" s="137">
        <f t="shared" si="18"/>
        <v>230</v>
      </c>
      <c r="B274" s="138">
        <v>625</v>
      </c>
      <c r="C274" s="133" t="str">
        <f>'[2]LIGHTING-2'!$AC$4</f>
        <v>PULL BOX, 725.08, 18"</v>
      </c>
      <c r="D274" s="168">
        <v>10</v>
      </c>
      <c r="E274" s="142" t="str">
        <f>'[2]LIGHTING-2'!$AC$15</f>
        <v>EACH</v>
      </c>
      <c r="F274" s="142"/>
      <c r="G274" s="143">
        <f t="shared" si="17"/>
        <v>0</v>
      </c>
    </row>
    <row r="275" spans="1:7" ht="18" customHeight="1" x14ac:dyDescent="0.25">
      <c r="A275" s="137">
        <f t="shared" si="18"/>
        <v>231</v>
      </c>
      <c r="B275" s="138">
        <v>625</v>
      </c>
      <c r="C275" s="133" t="str">
        <f>'[2]LIGHTING-2'!$AD$4</f>
        <v>GROUND ROD</v>
      </c>
      <c r="D275" s="168">
        <v>74</v>
      </c>
      <c r="E275" s="142" t="str">
        <f>'[2]LIGHTING-2'!$AD$15</f>
        <v>EACH</v>
      </c>
      <c r="F275" s="142"/>
      <c r="G275" s="143">
        <f t="shared" si="17"/>
        <v>0</v>
      </c>
    </row>
    <row r="276" spans="1:7" ht="18" customHeight="1" x14ac:dyDescent="0.25">
      <c r="A276" s="137">
        <f t="shared" si="18"/>
        <v>232</v>
      </c>
      <c r="B276" s="138">
        <v>625</v>
      </c>
      <c r="C276" s="133" t="str">
        <f>'[2]LIGHTING-2'!$AE$4</f>
        <v>POWER SERVICE, AS PER PLAN</v>
      </c>
      <c r="D276" s="168">
        <v>1</v>
      </c>
      <c r="E276" s="142" t="str">
        <f>'[2]LIGHTING-2'!$AE$15</f>
        <v>EACH</v>
      </c>
      <c r="F276" s="142"/>
      <c r="G276" s="143">
        <f t="shared" si="17"/>
        <v>0</v>
      </c>
    </row>
    <row r="277" spans="1:7" ht="18" customHeight="1" x14ac:dyDescent="0.25">
      <c r="A277" s="137">
        <f t="shared" si="18"/>
        <v>233</v>
      </c>
      <c r="B277" s="138">
        <v>625</v>
      </c>
      <c r="C277" s="133" t="str">
        <f>'[2]LIGHTING-2'!$AF$4</f>
        <v>CONTROL CENTER CABINET COMPLETE</v>
      </c>
      <c r="D277" s="168">
        <v>1</v>
      </c>
      <c r="E277" s="142" t="str">
        <f>'[2]LIGHTING-2'!$AF$15</f>
        <v>EACH</v>
      </c>
      <c r="F277" s="142"/>
      <c r="G277" s="143">
        <f t="shared" si="17"/>
        <v>0</v>
      </c>
    </row>
    <row r="278" spans="1:7" ht="18" customHeight="1" x14ac:dyDescent="0.25">
      <c r="A278" s="137">
        <f t="shared" si="18"/>
        <v>234</v>
      </c>
      <c r="B278" s="138">
        <v>625</v>
      </c>
      <c r="C278" s="133" t="str">
        <f>'[2]LIGHTING-2'!$AG$4</f>
        <v>PLASTIC CAUTION TAPE</v>
      </c>
      <c r="D278" s="168">
        <v>7160</v>
      </c>
      <c r="E278" s="142" t="str">
        <f>'[2]LIGHTING-2'!$AG$15</f>
        <v>FT</v>
      </c>
      <c r="F278" s="142"/>
      <c r="G278" s="143">
        <f t="shared" si="17"/>
        <v>0</v>
      </c>
    </row>
    <row r="279" spans="1:7" ht="18" customHeight="1" thickBot="1" x14ac:dyDescent="0.3">
      <c r="A279" s="151">
        <f t="shared" si="18"/>
        <v>235</v>
      </c>
      <c r="B279" s="152" t="s">
        <v>1</v>
      </c>
      <c r="C279" s="148" t="s">
        <v>216</v>
      </c>
      <c r="D279" s="168">
        <v>1</v>
      </c>
      <c r="E279" s="147" t="s">
        <v>245</v>
      </c>
      <c r="F279" s="147"/>
      <c r="G279" s="143">
        <f t="shared" si="17"/>
        <v>0</v>
      </c>
    </row>
    <row r="280" spans="1:7" ht="18" customHeight="1" thickBot="1" x14ac:dyDescent="0.3">
      <c r="A280" s="166"/>
      <c r="B280" s="167"/>
      <c r="C280" s="289" t="s">
        <v>338</v>
      </c>
      <c r="D280" s="289"/>
      <c r="E280" s="289"/>
      <c r="F280" s="289"/>
      <c r="G280" s="136">
        <f>SUM(G250:G279)</f>
        <v>0</v>
      </c>
    </row>
    <row r="281" spans="1:7" ht="18" customHeight="1" thickBot="1" x14ac:dyDescent="0.3">
      <c r="A281" s="298"/>
      <c r="B281" s="299"/>
      <c r="C281" s="299"/>
      <c r="D281" s="299"/>
      <c r="E281" s="299"/>
      <c r="F281" s="299"/>
      <c r="G281" s="300"/>
    </row>
    <row r="282" spans="1:7" ht="18" customHeight="1" thickBot="1" x14ac:dyDescent="0.3">
      <c r="A282" s="166"/>
      <c r="B282" s="167"/>
      <c r="C282" s="176" t="s">
        <v>359</v>
      </c>
      <c r="D282" s="150"/>
      <c r="E282" s="167"/>
      <c r="F282" s="167"/>
      <c r="G282" s="136"/>
    </row>
    <row r="283" spans="1:7" ht="18" customHeight="1" x14ac:dyDescent="0.25">
      <c r="A283" s="137">
        <f>A279+1</f>
        <v>236</v>
      </c>
      <c r="B283" s="138">
        <v>509</v>
      </c>
      <c r="C283" s="139" t="s">
        <v>339</v>
      </c>
      <c r="D283" s="168">
        <v>200</v>
      </c>
      <c r="E283" s="138" t="s">
        <v>232</v>
      </c>
      <c r="F283" s="138"/>
      <c r="G283" s="143">
        <f t="shared" ref="G283:G288" si="19">F283*D283</f>
        <v>0</v>
      </c>
    </row>
    <row r="284" spans="1:7" ht="18" customHeight="1" x14ac:dyDescent="0.25">
      <c r="A284" s="137">
        <f>A283+1</f>
        <v>237</v>
      </c>
      <c r="B284" s="138" t="s">
        <v>346</v>
      </c>
      <c r="C284" s="139" t="s">
        <v>340</v>
      </c>
      <c r="D284" s="168">
        <v>1329</v>
      </c>
      <c r="E284" s="138" t="s">
        <v>7</v>
      </c>
      <c r="F284" s="138"/>
      <c r="G284" s="143">
        <f t="shared" si="19"/>
        <v>0</v>
      </c>
    </row>
    <row r="285" spans="1:7" ht="18" customHeight="1" x14ac:dyDescent="0.25">
      <c r="A285" s="137">
        <f t="shared" ref="A285:A288" si="20">A284+1</f>
        <v>238</v>
      </c>
      <c r="B285" s="138" t="s">
        <v>234</v>
      </c>
      <c r="C285" s="139" t="s">
        <v>341</v>
      </c>
      <c r="D285" s="168">
        <v>602</v>
      </c>
      <c r="E285" s="138" t="s">
        <v>235</v>
      </c>
      <c r="F285" s="138"/>
      <c r="G285" s="143">
        <f t="shared" si="19"/>
        <v>0</v>
      </c>
    </row>
    <row r="286" spans="1:7" ht="18" customHeight="1" x14ac:dyDescent="0.25">
      <c r="A286" s="137">
        <f t="shared" si="20"/>
        <v>239</v>
      </c>
      <c r="B286" s="138" t="s">
        <v>234</v>
      </c>
      <c r="C286" s="139" t="s">
        <v>342</v>
      </c>
      <c r="D286" s="168">
        <v>115</v>
      </c>
      <c r="E286" s="138" t="s">
        <v>345</v>
      </c>
      <c r="F286" s="138"/>
      <c r="G286" s="143">
        <f t="shared" si="19"/>
        <v>0</v>
      </c>
    </row>
    <row r="287" spans="1:7" ht="18" customHeight="1" x14ac:dyDescent="0.25">
      <c r="A287" s="137">
        <f t="shared" si="20"/>
        <v>240</v>
      </c>
      <c r="B287" s="138" t="s">
        <v>140</v>
      </c>
      <c r="C287" s="139" t="s">
        <v>343</v>
      </c>
      <c r="D287" s="168">
        <v>23400</v>
      </c>
      <c r="E287" s="138" t="s">
        <v>345</v>
      </c>
      <c r="F287" s="138"/>
      <c r="G287" s="143">
        <f t="shared" si="19"/>
        <v>0</v>
      </c>
    </row>
    <row r="288" spans="1:7" ht="18" customHeight="1" thickBot="1" x14ac:dyDescent="0.3">
      <c r="A288" s="137">
        <f t="shared" si="20"/>
        <v>241</v>
      </c>
      <c r="B288" s="138" t="s">
        <v>140</v>
      </c>
      <c r="C288" s="139" t="s">
        <v>344</v>
      </c>
      <c r="D288" s="168">
        <v>5004</v>
      </c>
      <c r="E288" s="138" t="s">
        <v>345</v>
      </c>
      <c r="F288" s="138"/>
      <c r="G288" s="143">
        <f t="shared" si="19"/>
        <v>0</v>
      </c>
    </row>
    <row r="289" spans="1:7" ht="18" customHeight="1" thickBot="1" x14ac:dyDescent="0.3">
      <c r="A289" s="166"/>
      <c r="B289" s="167"/>
      <c r="C289" s="290" t="s">
        <v>347</v>
      </c>
      <c r="D289" s="290"/>
      <c r="E289" s="290"/>
      <c r="F289" s="290"/>
      <c r="G289" s="136">
        <f>SUM(G283:G288)</f>
        <v>0</v>
      </c>
    </row>
    <row r="290" spans="1:7" ht="18" customHeight="1" thickBot="1" x14ac:dyDescent="0.3">
      <c r="A290" s="137"/>
      <c r="B290" s="138"/>
      <c r="C290" s="139"/>
      <c r="D290" s="168"/>
      <c r="E290" s="138"/>
      <c r="F290" s="138"/>
      <c r="G290" s="143"/>
    </row>
    <row r="291" spans="1:7" ht="18" customHeight="1" thickBot="1" x14ac:dyDescent="0.3">
      <c r="A291" s="187"/>
      <c r="B291" s="188"/>
      <c r="C291" s="189" t="s">
        <v>415</v>
      </c>
      <c r="D291" s="190"/>
      <c r="E291" s="190"/>
      <c r="F291" s="188"/>
      <c r="G291" s="191"/>
    </row>
    <row r="292" spans="1:7" ht="18" customHeight="1" x14ac:dyDescent="0.25">
      <c r="A292" s="137">
        <f>+A288+1</f>
        <v>242</v>
      </c>
      <c r="B292" s="138">
        <v>203</v>
      </c>
      <c r="C292" s="139" t="s">
        <v>360</v>
      </c>
      <c r="D292" s="168">
        <v>7595</v>
      </c>
      <c r="E292" s="192" t="s">
        <v>361</v>
      </c>
      <c r="F292" s="193" t="s">
        <v>362</v>
      </c>
      <c r="G292" s="194">
        <v>0</v>
      </c>
    </row>
    <row r="293" spans="1:7" ht="18" customHeight="1" x14ac:dyDescent="0.25">
      <c r="A293" s="137">
        <f t="shared" ref="A293:A299" si="21">A292+1</f>
        <v>243</v>
      </c>
      <c r="B293" s="138">
        <v>203</v>
      </c>
      <c r="C293" s="139" t="s">
        <v>363</v>
      </c>
      <c r="D293" s="168">
        <v>61696</v>
      </c>
      <c r="E293" s="192" t="s">
        <v>361</v>
      </c>
      <c r="F293" s="193" t="s">
        <v>362</v>
      </c>
      <c r="G293" s="194">
        <v>0</v>
      </c>
    </row>
    <row r="294" spans="1:7" ht="18" customHeight="1" x14ac:dyDescent="0.25">
      <c r="A294" s="137">
        <f t="shared" si="21"/>
        <v>244</v>
      </c>
      <c r="B294" s="138">
        <v>606</v>
      </c>
      <c r="C294" s="139" t="s">
        <v>364</v>
      </c>
      <c r="D294" s="168">
        <v>2225</v>
      </c>
      <c r="E294" s="192" t="s">
        <v>7</v>
      </c>
      <c r="F294" s="193" t="s">
        <v>362</v>
      </c>
      <c r="G294" s="194">
        <v>0</v>
      </c>
    </row>
    <row r="295" spans="1:7" ht="18" customHeight="1" x14ac:dyDescent="0.25">
      <c r="A295" s="137">
        <f t="shared" si="21"/>
        <v>245</v>
      </c>
      <c r="B295" s="138">
        <v>606</v>
      </c>
      <c r="C295" s="139" t="s">
        <v>365</v>
      </c>
      <c r="D295" s="168">
        <v>4</v>
      </c>
      <c r="E295" s="192" t="s">
        <v>3</v>
      </c>
      <c r="F295" s="193" t="s">
        <v>362</v>
      </c>
      <c r="G295" s="194">
        <v>0</v>
      </c>
    </row>
    <row r="296" spans="1:7" ht="18" customHeight="1" x14ac:dyDescent="0.25">
      <c r="A296" s="137">
        <f t="shared" si="21"/>
        <v>246</v>
      </c>
      <c r="B296" s="138">
        <v>607</v>
      </c>
      <c r="C296" s="139" t="s">
        <v>366</v>
      </c>
      <c r="D296" s="168">
        <v>974</v>
      </c>
      <c r="E296" s="192" t="s">
        <v>7</v>
      </c>
      <c r="F296" s="193" t="s">
        <v>362</v>
      </c>
      <c r="G296" s="194">
        <v>0</v>
      </c>
    </row>
    <row r="297" spans="1:7" ht="18" customHeight="1" x14ac:dyDescent="0.25">
      <c r="A297" s="137">
        <f t="shared" si="21"/>
        <v>247</v>
      </c>
      <c r="B297" s="138">
        <v>609</v>
      </c>
      <c r="C297" s="139" t="s">
        <v>367</v>
      </c>
      <c r="D297" s="168">
        <v>147</v>
      </c>
      <c r="E297" s="192" t="s">
        <v>7</v>
      </c>
      <c r="F297" s="193" t="s">
        <v>362</v>
      </c>
      <c r="G297" s="194">
        <v>0</v>
      </c>
    </row>
    <row r="298" spans="1:7" ht="18" customHeight="1" x14ac:dyDescent="0.25">
      <c r="A298" s="137">
        <f t="shared" si="21"/>
        <v>248</v>
      </c>
      <c r="B298" s="138" t="s">
        <v>288</v>
      </c>
      <c r="C298" s="139" t="s">
        <v>368</v>
      </c>
      <c r="D298" s="168">
        <v>32</v>
      </c>
      <c r="E298" s="192" t="s">
        <v>3</v>
      </c>
      <c r="F298" s="193" t="s">
        <v>362</v>
      </c>
      <c r="G298" s="194">
        <v>0</v>
      </c>
    </row>
    <row r="299" spans="1:7" ht="18" customHeight="1" thickBot="1" x14ac:dyDescent="0.3">
      <c r="A299" s="137">
        <f t="shared" si="21"/>
        <v>249</v>
      </c>
      <c r="B299" s="138" t="s">
        <v>137</v>
      </c>
      <c r="C299" s="139" t="s">
        <v>369</v>
      </c>
      <c r="D299" s="168">
        <v>44</v>
      </c>
      <c r="E299" s="192" t="s">
        <v>361</v>
      </c>
      <c r="F299" s="193" t="s">
        <v>362</v>
      </c>
      <c r="G299" s="194">
        <v>0</v>
      </c>
    </row>
    <row r="300" spans="1:7" ht="18" customHeight="1" thickBot="1" x14ac:dyDescent="0.3">
      <c r="A300" s="187"/>
      <c r="B300" s="188"/>
      <c r="C300" s="291" t="s">
        <v>370</v>
      </c>
      <c r="D300" s="292"/>
      <c r="E300" s="292"/>
      <c r="F300" s="293"/>
      <c r="G300" s="195">
        <f>SUM(G292:G299)</f>
        <v>0</v>
      </c>
    </row>
    <row r="301" spans="1:7" ht="18" customHeight="1" thickBot="1" x14ac:dyDescent="0.3">
      <c r="A301" s="196"/>
      <c r="B301" s="197"/>
      <c r="C301" s="198"/>
      <c r="D301" s="199"/>
      <c r="E301" s="200"/>
      <c r="F301" s="201"/>
      <c r="G301" s="201"/>
    </row>
    <row r="302" spans="1:7" ht="18" customHeight="1" thickBot="1" x14ac:dyDescent="0.3">
      <c r="A302" s="187"/>
      <c r="B302" s="188"/>
      <c r="C302" s="189" t="s">
        <v>416</v>
      </c>
      <c r="D302" s="190"/>
      <c r="E302" s="190"/>
      <c r="F302" s="188"/>
      <c r="G302" s="191"/>
    </row>
    <row r="303" spans="1:7" ht="18" customHeight="1" x14ac:dyDescent="0.25">
      <c r="A303" s="137">
        <f>+A299+1</f>
        <v>250</v>
      </c>
      <c r="B303" s="138">
        <v>651</v>
      </c>
      <c r="C303" s="139" t="s">
        <v>371</v>
      </c>
      <c r="D303" s="168">
        <v>5011</v>
      </c>
      <c r="E303" s="192" t="s">
        <v>361</v>
      </c>
      <c r="F303" s="193" t="s">
        <v>362</v>
      </c>
      <c r="G303" s="194">
        <v>0</v>
      </c>
    </row>
    <row r="304" spans="1:7" ht="18" customHeight="1" x14ac:dyDescent="0.25">
      <c r="A304" s="137">
        <f>+A303+1</f>
        <v>251</v>
      </c>
      <c r="B304" s="138">
        <v>652</v>
      </c>
      <c r="C304" s="139" t="s">
        <v>372</v>
      </c>
      <c r="D304" s="168">
        <v>1874</v>
      </c>
      <c r="E304" s="192" t="s">
        <v>361</v>
      </c>
      <c r="F304" s="193" t="s">
        <v>362</v>
      </c>
      <c r="G304" s="194">
        <v>0</v>
      </c>
    </row>
    <row r="305" spans="1:7" ht="18" customHeight="1" x14ac:dyDescent="0.25">
      <c r="A305" s="137">
        <f t="shared" ref="A305:A311" si="22">+A304+1</f>
        <v>252</v>
      </c>
      <c r="B305" s="138">
        <v>659</v>
      </c>
      <c r="C305" s="139" t="s">
        <v>373</v>
      </c>
      <c r="D305" s="168">
        <v>4</v>
      </c>
      <c r="E305" s="192" t="s">
        <v>3</v>
      </c>
      <c r="F305" s="193" t="s">
        <v>362</v>
      </c>
      <c r="G305" s="194">
        <v>0</v>
      </c>
    </row>
    <row r="306" spans="1:7" ht="18" customHeight="1" x14ac:dyDescent="0.25">
      <c r="A306" s="137">
        <f t="shared" si="22"/>
        <v>253</v>
      </c>
      <c r="B306" s="138">
        <v>659</v>
      </c>
      <c r="C306" s="139" t="s">
        <v>374</v>
      </c>
      <c r="D306" s="168">
        <v>22486</v>
      </c>
      <c r="E306" s="192" t="s">
        <v>345</v>
      </c>
      <c r="F306" s="193" t="s">
        <v>362</v>
      </c>
      <c r="G306" s="194">
        <v>0</v>
      </c>
    </row>
    <row r="307" spans="1:7" ht="18" customHeight="1" x14ac:dyDescent="0.25">
      <c r="A307" s="137">
        <f t="shared" si="22"/>
        <v>254</v>
      </c>
      <c r="B307" s="138">
        <v>659</v>
      </c>
      <c r="C307" s="139" t="s">
        <v>375</v>
      </c>
      <c r="D307" s="168">
        <v>1124</v>
      </c>
      <c r="E307" s="192" t="s">
        <v>345</v>
      </c>
      <c r="F307" s="193" t="s">
        <v>362</v>
      </c>
      <c r="G307" s="194">
        <v>0</v>
      </c>
    </row>
    <row r="308" spans="1:7" ht="18" customHeight="1" x14ac:dyDescent="0.25">
      <c r="A308" s="137">
        <f t="shared" si="22"/>
        <v>255</v>
      </c>
      <c r="B308" s="138">
        <v>659</v>
      </c>
      <c r="C308" s="139" t="s">
        <v>376</v>
      </c>
      <c r="D308" s="168">
        <v>1124</v>
      </c>
      <c r="E308" s="192" t="s">
        <v>345</v>
      </c>
      <c r="F308" s="193" t="s">
        <v>362</v>
      </c>
      <c r="G308" s="194">
        <v>0</v>
      </c>
    </row>
    <row r="309" spans="1:7" ht="18" customHeight="1" x14ac:dyDescent="0.25">
      <c r="A309" s="137">
        <f t="shared" si="22"/>
        <v>256</v>
      </c>
      <c r="B309" s="138">
        <v>659</v>
      </c>
      <c r="C309" s="139" t="s">
        <v>377</v>
      </c>
      <c r="D309" s="172">
        <v>2</v>
      </c>
      <c r="E309" s="192" t="s">
        <v>15</v>
      </c>
      <c r="F309" s="193" t="s">
        <v>362</v>
      </c>
      <c r="G309" s="194">
        <v>0</v>
      </c>
    </row>
    <row r="310" spans="1:7" ht="18" customHeight="1" x14ac:dyDescent="0.25">
      <c r="A310" s="137">
        <f t="shared" si="22"/>
        <v>257</v>
      </c>
      <c r="B310" s="138">
        <v>659</v>
      </c>
      <c r="C310" s="139" t="s">
        <v>378</v>
      </c>
      <c r="D310" s="202">
        <v>4.7</v>
      </c>
      <c r="E310" s="192" t="s">
        <v>17</v>
      </c>
      <c r="F310" s="193" t="s">
        <v>362</v>
      </c>
      <c r="G310" s="194">
        <v>0</v>
      </c>
    </row>
    <row r="311" spans="1:7" ht="18" customHeight="1" thickBot="1" x14ac:dyDescent="0.3">
      <c r="A311" s="137">
        <f t="shared" si="22"/>
        <v>258</v>
      </c>
      <c r="B311" s="138">
        <v>659</v>
      </c>
      <c r="C311" s="139" t="s">
        <v>379</v>
      </c>
      <c r="D311" s="168">
        <v>122</v>
      </c>
      <c r="E311" s="192" t="s">
        <v>291</v>
      </c>
      <c r="F311" s="193" t="s">
        <v>362</v>
      </c>
      <c r="G311" s="194">
        <v>0</v>
      </c>
    </row>
    <row r="312" spans="1:7" ht="18" customHeight="1" thickBot="1" x14ac:dyDescent="0.3">
      <c r="A312" s="187"/>
      <c r="B312" s="188"/>
      <c r="C312" s="291" t="s">
        <v>380</v>
      </c>
      <c r="D312" s="292"/>
      <c r="E312" s="292"/>
      <c r="F312" s="293"/>
      <c r="G312" s="195">
        <f>SUM(G303:G311)</f>
        <v>0</v>
      </c>
    </row>
    <row r="313" spans="1:7" ht="18" customHeight="1" thickBot="1" x14ac:dyDescent="0.3">
      <c r="A313" s="196"/>
      <c r="B313" s="197"/>
      <c r="C313" s="198"/>
      <c r="D313" s="199"/>
      <c r="E313" s="200"/>
      <c r="F313" s="201"/>
      <c r="G313" s="201"/>
    </row>
    <row r="314" spans="1:7" ht="18" customHeight="1" thickBot="1" x14ac:dyDescent="0.3">
      <c r="A314" s="187"/>
      <c r="B314" s="188"/>
      <c r="C314" s="189" t="s">
        <v>417</v>
      </c>
      <c r="D314" s="190"/>
      <c r="E314" s="190"/>
      <c r="F314" s="188"/>
      <c r="G314" s="191"/>
    </row>
    <row r="315" spans="1:7" ht="18" customHeight="1" x14ac:dyDescent="0.25">
      <c r="A315" s="137">
        <f>+A311+1</f>
        <v>259</v>
      </c>
      <c r="B315" s="138">
        <v>601</v>
      </c>
      <c r="C315" s="139" t="s">
        <v>381</v>
      </c>
      <c r="D315" s="168">
        <v>21</v>
      </c>
      <c r="E315" s="192" t="s">
        <v>361</v>
      </c>
      <c r="F315" s="193" t="s">
        <v>362</v>
      </c>
      <c r="G315" s="194">
        <v>0</v>
      </c>
    </row>
    <row r="316" spans="1:7" ht="18" customHeight="1" x14ac:dyDescent="0.25">
      <c r="A316" s="137">
        <f>A315+1</f>
        <v>260</v>
      </c>
      <c r="B316" s="138" t="s">
        <v>138</v>
      </c>
      <c r="C316" s="139" t="s">
        <v>382</v>
      </c>
      <c r="D316" s="168">
        <v>3174</v>
      </c>
      <c r="E316" s="192" t="s">
        <v>7</v>
      </c>
      <c r="F316" s="193" t="s">
        <v>362</v>
      </c>
      <c r="G316" s="194">
        <v>0</v>
      </c>
    </row>
    <row r="317" spans="1:7" ht="18" customHeight="1" x14ac:dyDescent="0.25">
      <c r="A317" s="137">
        <f t="shared" ref="A317:A326" si="23">A316+1</f>
        <v>261</v>
      </c>
      <c r="B317" s="138" t="s">
        <v>138</v>
      </c>
      <c r="C317" s="139" t="s">
        <v>383</v>
      </c>
      <c r="D317" s="168">
        <v>5767</v>
      </c>
      <c r="E317" s="192" t="s">
        <v>7</v>
      </c>
      <c r="F317" s="193" t="s">
        <v>362</v>
      </c>
      <c r="G317" s="194">
        <v>0</v>
      </c>
    </row>
    <row r="318" spans="1:7" ht="18" customHeight="1" x14ac:dyDescent="0.25">
      <c r="A318" s="137">
        <f t="shared" si="23"/>
        <v>262</v>
      </c>
      <c r="B318" s="138" t="s">
        <v>148</v>
      </c>
      <c r="C318" s="139" t="s">
        <v>384</v>
      </c>
      <c r="D318" s="168">
        <v>6</v>
      </c>
      <c r="E318" s="192" t="s">
        <v>3</v>
      </c>
      <c r="F318" s="193" t="s">
        <v>362</v>
      </c>
      <c r="G318" s="194">
        <v>0</v>
      </c>
    </row>
    <row r="319" spans="1:7" ht="18" customHeight="1" x14ac:dyDescent="0.25">
      <c r="A319" s="137">
        <f t="shared" si="23"/>
        <v>263</v>
      </c>
      <c r="B319" s="138" t="s">
        <v>148</v>
      </c>
      <c r="C319" s="139" t="s">
        <v>385</v>
      </c>
      <c r="D319" s="168">
        <v>628</v>
      </c>
      <c r="E319" s="192" t="s">
        <v>7</v>
      </c>
      <c r="F319" s="193" t="s">
        <v>362</v>
      </c>
      <c r="G319" s="194">
        <v>0</v>
      </c>
    </row>
    <row r="320" spans="1:7" ht="18" customHeight="1" x14ac:dyDescent="0.25">
      <c r="A320" s="137">
        <f t="shared" si="23"/>
        <v>264</v>
      </c>
      <c r="B320" s="138" t="s">
        <v>148</v>
      </c>
      <c r="C320" s="139" t="s">
        <v>386</v>
      </c>
      <c r="D320" s="168">
        <v>132</v>
      </c>
      <c r="E320" s="192" t="s">
        <v>7</v>
      </c>
      <c r="F320" s="193" t="s">
        <v>362</v>
      </c>
      <c r="G320" s="194">
        <v>0</v>
      </c>
    </row>
    <row r="321" spans="1:7" ht="18" customHeight="1" x14ac:dyDescent="0.25">
      <c r="A321" s="137">
        <f t="shared" si="23"/>
        <v>265</v>
      </c>
      <c r="B321" s="138" t="s">
        <v>148</v>
      </c>
      <c r="C321" s="139" t="s">
        <v>387</v>
      </c>
      <c r="D321" s="168">
        <v>6</v>
      </c>
      <c r="E321" s="192" t="s">
        <v>3</v>
      </c>
      <c r="F321" s="193" t="s">
        <v>362</v>
      </c>
      <c r="G321" s="194">
        <v>0</v>
      </c>
    </row>
    <row r="322" spans="1:7" ht="18" customHeight="1" x14ac:dyDescent="0.25">
      <c r="A322" s="137">
        <f t="shared" si="23"/>
        <v>266</v>
      </c>
      <c r="B322" s="138" t="s">
        <v>148</v>
      </c>
      <c r="C322" s="139" t="s">
        <v>388</v>
      </c>
      <c r="D322" s="168">
        <v>200</v>
      </c>
      <c r="E322" s="192" t="s">
        <v>7</v>
      </c>
      <c r="F322" s="193" t="s">
        <v>362</v>
      </c>
      <c r="G322" s="194">
        <v>0</v>
      </c>
    </row>
    <row r="323" spans="1:7" ht="18" customHeight="1" x14ac:dyDescent="0.25">
      <c r="A323" s="137">
        <f t="shared" si="23"/>
        <v>267</v>
      </c>
      <c r="B323" s="138" t="s">
        <v>148</v>
      </c>
      <c r="C323" s="139" t="s">
        <v>389</v>
      </c>
      <c r="D323" s="168">
        <v>200</v>
      </c>
      <c r="E323" s="192" t="s">
        <v>7</v>
      </c>
      <c r="F323" s="193" t="s">
        <v>362</v>
      </c>
      <c r="G323" s="194">
        <v>0</v>
      </c>
    </row>
    <row r="324" spans="1:7" ht="18" customHeight="1" x14ac:dyDescent="0.25">
      <c r="A324" s="137">
        <f t="shared" si="23"/>
        <v>268</v>
      </c>
      <c r="B324" s="138" t="s">
        <v>148</v>
      </c>
      <c r="C324" s="139" t="s">
        <v>390</v>
      </c>
      <c r="D324" s="168">
        <v>200</v>
      </c>
      <c r="E324" s="192" t="s">
        <v>7</v>
      </c>
      <c r="F324" s="193" t="s">
        <v>362</v>
      </c>
      <c r="G324" s="194">
        <v>0</v>
      </c>
    </row>
    <row r="325" spans="1:7" ht="18" customHeight="1" x14ac:dyDescent="0.25">
      <c r="A325" s="137">
        <f t="shared" si="23"/>
        <v>269</v>
      </c>
      <c r="B325" s="138" t="s">
        <v>1</v>
      </c>
      <c r="C325" s="139" t="s">
        <v>391</v>
      </c>
      <c r="D325" s="168">
        <v>4</v>
      </c>
      <c r="E325" s="192" t="s">
        <v>3</v>
      </c>
      <c r="F325" s="193" t="s">
        <v>362</v>
      </c>
      <c r="G325" s="194">
        <v>0</v>
      </c>
    </row>
    <row r="326" spans="1:7" ht="18" customHeight="1" thickBot="1" x14ac:dyDescent="0.3">
      <c r="A326" s="137">
        <f t="shared" si="23"/>
        <v>270</v>
      </c>
      <c r="B326" s="138" t="s">
        <v>1</v>
      </c>
      <c r="C326" s="139" t="s">
        <v>392</v>
      </c>
      <c r="D326" s="168">
        <v>2</v>
      </c>
      <c r="E326" s="192" t="s">
        <v>3</v>
      </c>
      <c r="F326" s="193" t="s">
        <v>362</v>
      </c>
      <c r="G326" s="194">
        <v>0</v>
      </c>
    </row>
    <row r="327" spans="1:7" ht="18" customHeight="1" thickBot="1" x14ac:dyDescent="0.3">
      <c r="A327" s="187"/>
      <c r="B327" s="188"/>
      <c r="C327" s="291" t="s">
        <v>393</v>
      </c>
      <c r="D327" s="292"/>
      <c r="E327" s="292"/>
      <c r="F327" s="293"/>
      <c r="G327" s="195">
        <f>SUM(G315:G326)</f>
        <v>0</v>
      </c>
    </row>
    <row r="328" spans="1:7" ht="18" customHeight="1" thickBot="1" x14ac:dyDescent="0.3">
      <c r="A328" s="196"/>
      <c r="B328" s="197"/>
      <c r="C328" s="198"/>
      <c r="D328" s="199"/>
      <c r="E328" s="200"/>
      <c r="F328" s="201"/>
      <c r="G328" s="201"/>
    </row>
    <row r="329" spans="1:7" ht="18" customHeight="1" thickBot="1" x14ac:dyDescent="0.3">
      <c r="A329" s="187"/>
      <c r="B329" s="188"/>
      <c r="C329" s="189" t="s">
        <v>418</v>
      </c>
      <c r="D329" s="190"/>
      <c r="E329" s="190"/>
      <c r="F329" s="188"/>
      <c r="G329" s="191"/>
    </row>
    <row r="330" spans="1:7" ht="18" customHeight="1" x14ac:dyDescent="0.25">
      <c r="A330" s="137">
        <f>A326+1</f>
        <v>271</v>
      </c>
      <c r="B330" s="138" t="s">
        <v>132</v>
      </c>
      <c r="C330" s="139" t="s">
        <v>394</v>
      </c>
      <c r="D330" s="168">
        <v>2207</v>
      </c>
      <c r="E330" s="192" t="s">
        <v>361</v>
      </c>
      <c r="F330" s="193"/>
      <c r="G330" s="194">
        <v>0</v>
      </c>
    </row>
    <row r="331" spans="1:7" ht="18" customHeight="1" x14ac:dyDescent="0.25">
      <c r="A331" s="137">
        <f>A330+1</f>
        <v>272</v>
      </c>
      <c r="B331" s="138" t="s">
        <v>132</v>
      </c>
      <c r="C331" s="139" t="s">
        <v>395</v>
      </c>
      <c r="D331" s="168">
        <v>6960</v>
      </c>
      <c r="E331" s="192" t="s">
        <v>361</v>
      </c>
      <c r="F331" s="193" t="s">
        <v>362</v>
      </c>
      <c r="G331" s="194">
        <v>0</v>
      </c>
    </row>
    <row r="332" spans="1:7" ht="18" customHeight="1" x14ac:dyDescent="0.25">
      <c r="A332" s="137">
        <f t="shared" ref="A332:A340" si="24">A331+1</f>
        <v>273</v>
      </c>
      <c r="B332" s="138" t="s">
        <v>133</v>
      </c>
      <c r="C332" s="139" t="s">
        <v>396</v>
      </c>
      <c r="D332" s="168">
        <v>2890</v>
      </c>
      <c r="E332" s="192" t="s">
        <v>361</v>
      </c>
      <c r="F332" s="193" t="s">
        <v>362</v>
      </c>
      <c r="G332" s="194">
        <v>0</v>
      </c>
    </row>
    <row r="333" spans="1:7" ht="18" customHeight="1" x14ac:dyDescent="0.25">
      <c r="A333" s="137">
        <f t="shared" si="24"/>
        <v>274</v>
      </c>
      <c r="B333" s="138" t="s">
        <v>133</v>
      </c>
      <c r="C333" s="139" t="s">
        <v>397</v>
      </c>
      <c r="D333" s="168">
        <v>3480</v>
      </c>
      <c r="E333" s="192" t="s">
        <v>361</v>
      </c>
      <c r="F333" s="193" t="s">
        <v>362</v>
      </c>
      <c r="G333" s="194">
        <v>0</v>
      </c>
    </row>
    <row r="334" spans="1:7" ht="18" customHeight="1" x14ac:dyDescent="0.25">
      <c r="A334" s="137">
        <f t="shared" si="24"/>
        <v>275</v>
      </c>
      <c r="B334" s="138" t="s">
        <v>133</v>
      </c>
      <c r="C334" s="139" t="s">
        <v>398</v>
      </c>
      <c r="D334" s="168">
        <v>57</v>
      </c>
      <c r="E334" s="192" t="s">
        <v>361</v>
      </c>
      <c r="F334" s="193" t="s">
        <v>362</v>
      </c>
      <c r="G334" s="194">
        <v>0</v>
      </c>
    </row>
    <row r="335" spans="1:7" ht="18" customHeight="1" x14ac:dyDescent="0.25">
      <c r="A335" s="137">
        <f t="shared" si="24"/>
        <v>276</v>
      </c>
      <c r="B335" s="138" t="s">
        <v>134</v>
      </c>
      <c r="C335" s="134" t="s">
        <v>399</v>
      </c>
      <c r="D335" s="168">
        <v>479</v>
      </c>
      <c r="E335" s="192" t="s">
        <v>361</v>
      </c>
      <c r="F335" s="193" t="s">
        <v>362</v>
      </c>
      <c r="G335" s="194">
        <v>0</v>
      </c>
    </row>
    <row r="336" spans="1:7" ht="18" customHeight="1" x14ac:dyDescent="0.25">
      <c r="A336" s="137">
        <f t="shared" si="24"/>
        <v>277</v>
      </c>
      <c r="B336" s="138" t="s">
        <v>134</v>
      </c>
      <c r="C336" s="134" t="s">
        <v>400</v>
      </c>
      <c r="D336" s="168">
        <v>1015</v>
      </c>
      <c r="E336" s="192" t="s">
        <v>361</v>
      </c>
      <c r="F336" s="193" t="s">
        <v>362</v>
      </c>
      <c r="G336" s="194">
        <v>0</v>
      </c>
    </row>
    <row r="337" spans="1:7" ht="18" customHeight="1" x14ac:dyDescent="0.25">
      <c r="A337" s="137">
        <f t="shared" si="24"/>
        <v>278</v>
      </c>
      <c r="B337" s="138" t="s">
        <v>135</v>
      </c>
      <c r="C337" s="139" t="s">
        <v>401</v>
      </c>
      <c r="D337" s="168">
        <v>410</v>
      </c>
      <c r="E337" s="192" t="s">
        <v>361</v>
      </c>
      <c r="F337" s="193" t="s">
        <v>362</v>
      </c>
      <c r="G337" s="194">
        <v>0</v>
      </c>
    </row>
    <row r="338" spans="1:7" ht="18" customHeight="1" x14ac:dyDescent="0.25">
      <c r="A338" s="137">
        <f t="shared" si="24"/>
        <v>279</v>
      </c>
      <c r="B338" s="138" t="s">
        <v>135</v>
      </c>
      <c r="C338" s="139" t="s">
        <v>402</v>
      </c>
      <c r="D338" s="168">
        <v>870</v>
      </c>
      <c r="E338" s="192" t="s">
        <v>361</v>
      </c>
      <c r="F338" s="193" t="s">
        <v>362</v>
      </c>
      <c r="G338" s="194">
        <v>0</v>
      </c>
    </row>
    <row r="339" spans="1:7" ht="18" customHeight="1" x14ac:dyDescent="0.25">
      <c r="A339" s="137">
        <f t="shared" si="24"/>
        <v>280</v>
      </c>
      <c r="B339" s="138" t="s">
        <v>136</v>
      </c>
      <c r="C339" s="139" t="s">
        <v>403</v>
      </c>
      <c r="D339" s="168">
        <v>5000</v>
      </c>
      <c r="E339" s="192" t="s">
        <v>7</v>
      </c>
      <c r="F339" s="193" t="s">
        <v>362</v>
      </c>
      <c r="G339" s="194">
        <v>0</v>
      </c>
    </row>
    <row r="340" spans="1:7" ht="18" customHeight="1" thickBot="1" x14ac:dyDescent="0.3">
      <c r="A340" s="137">
        <f t="shared" si="24"/>
        <v>281</v>
      </c>
      <c r="B340" s="138">
        <v>407</v>
      </c>
      <c r="C340" s="139" t="s">
        <v>404</v>
      </c>
      <c r="D340" s="168">
        <v>5715</v>
      </c>
      <c r="E340" s="192" t="s">
        <v>86</v>
      </c>
      <c r="F340" s="193" t="s">
        <v>362</v>
      </c>
      <c r="G340" s="194">
        <v>0</v>
      </c>
    </row>
    <row r="341" spans="1:7" ht="18" customHeight="1" thickBot="1" x14ac:dyDescent="0.3">
      <c r="A341" s="187"/>
      <c r="B341" s="188"/>
      <c r="C341" s="291" t="s">
        <v>405</v>
      </c>
      <c r="D341" s="292"/>
      <c r="E341" s="292"/>
      <c r="F341" s="293"/>
      <c r="G341" s="195">
        <f>SUM(G330:G340)</f>
        <v>0</v>
      </c>
    </row>
    <row r="342" spans="1:7" ht="18" customHeight="1" thickBot="1" x14ac:dyDescent="0.3">
      <c r="A342" s="196"/>
      <c r="B342" s="197"/>
      <c r="C342" s="198"/>
      <c r="D342" s="199"/>
      <c r="E342" s="200"/>
      <c r="F342" s="201"/>
      <c r="G342" s="201"/>
    </row>
    <row r="343" spans="1:7" ht="18" customHeight="1" thickBot="1" x14ac:dyDescent="0.3">
      <c r="A343" s="187"/>
      <c r="B343" s="188"/>
      <c r="C343" s="189" t="s">
        <v>419</v>
      </c>
      <c r="D343" s="190"/>
      <c r="E343" s="190"/>
      <c r="F343" s="188"/>
      <c r="G343" s="191"/>
    </row>
    <row r="344" spans="1:7" ht="18" customHeight="1" thickBot="1" x14ac:dyDescent="0.3">
      <c r="A344" s="137">
        <f>A340+1</f>
        <v>282</v>
      </c>
      <c r="B344" s="138" t="s">
        <v>406</v>
      </c>
      <c r="C344" s="139" t="s">
        <v>407</v>
      </c>
      <c r="D344" s="172">
        <v>1.1399999999999999</v>
      </c>
      <c r="E344" s="192" t="s">
        <v>5</v>
      </c>
      <c r="F344" s="193" t="s">
        <v>362</v>
      </c>
      <c r="G344" s="194">
        <v>0</v>
      </c>
    </row>
    <row r="345" spans="1:7" ht="18" customHeight="1" thickBot="1" x14ac:dyDescent="0.3">
      <c r="A345" s="187"/>
      <c r="B345" s="188"/>
      <c r="C345" s="291" t="s">
        <v>408</v>
      </c>
      <c r="D345" s="292"/>
      <c r="E345" s="292"/>
      <c r="F345" s="293"/>
      <c r="G345" s="195">
        <f>SUM(G344)</f>
        <v>0</v>
      </c>
    </row>
    <row r="346" spans="1:7" ht="18" customHeight="1" thickBot="1" x14ac:dyDescent="0.3">
      <c r="A346" s="294"/>
      <c r="B346" s="295"/>
      <c r="C346" s="295"/>
      <c r="D346" s="295"/>
      <c r="E346" s="295"/>
      <c r="F346" s="295"/>
      <c r="G346" s="296"/>
    </row>
    <row r="347" spans="1:7" ht="18" customHeight="1" thickBot="1" x14ac:dyDescent="0.3">
      <c r="A347" s="187"/>
      <c r="B347" s="188"/>
      <c r="C347" s="189" t="s">
        <v>420</v>
      </c>
      <c r="D347" s="190"/>
      <c r="E347" s="190"/>
      <c r="F347" s="188"/>
      <c r="G347" s="191"/>
    </row>
    <row r="348" spans="1:7" ht="18" customHeight="1" x14ac:dyDescent="0.25">
      <c r="A348" s="203">
        <f>A344+1</f>
        <v>283</v>
      </c>
      <c r="B348" s="204" t="s">
        <v>41</v>
      </c>
      <c r="C348" s="205" t="s">
        <v>39</v>
      </c>
      <c r="D348" s="168">
        <v>1</v>
      </c>
      <c r="E348" s="204" t="s">
        <v>245</v>
      </c>
      <c r="F348" s="204"/>
      <c r="G348" s="161">
        <f t="shared" ref="G348:G352" si="25">F348*D348</f>
        <v>0</v>
      </c>
    </row>
    <row r="349" spans="1:7" ht="18" customHeight="1" x14ac:dyDescent="0.25">
      <c r="A349" s="206">
        <f>A348+1</f>
        <v>284</v>
      </c>
      <c r="B349" s="207" t="s">
        <v>141</v>
      </c>
      <c r="C349" s="208" t="s">
        <v>87</v>
      </c>
      <c r="D349" s="168">
        <v>1</v>
      </c>
      <c r="E349" s="207" t="s">
        <v>245</v>
      </c>
      <c r="F349" s="207"/>
      <c r="G349" s="162">
        <f t="shared" si="25"/>
        <v>0</v>
      </c>
    </row>
    <row r="350" spans="1:7" ht="18" customHeight="1" x14ac:dyDescent="0.25">
      <c r="A350" s="206">
        <f t="shared" ref="A350:A352" si="26">A349+1</f>
        <v>285</v>
      </c>
      <c r="B350" s="207" t="s">
        <v>142</v>
      </c>
      <c r="C350" s="208" t="s">
        <v>36</v>
      </c>
      <c r="D350" s="168">
        <v>1</v>
      </c>
      <c r="E350" s="207" t="s">
        <v>245</v>
      </c>
      <c r="F350" s="207"/>
      <c r="G350" s="162">
        <f t="shared" si="25"/>
        <v>0</v>
      </c>
    </row>
    <row r="351" spans="1:7" ht="18" customHeight="1" x14ac:dyDescent="0.25">
      <c r="A351" s="206">
        <f t="shared" si="26"/>
        <v>286</v>
      </c>
      <c r="B351" s="207" t="s">
        <v>143</v>
      </c>
      <c r="C351" s="208" t="s">
        <v>37</v>
      </c>
      <c r="D351" s="168">
        <v>1</v>
      </c>
      <c r="E351" s="207" t="s">
        <v>245</v>
      </c>
      <c r="F351" s="207"/>
      <c r="G351" s="162">
        <f t="shared" si="25"/>
        <v>0</v>
      </c>
    </row>
    <row r="352" spans="1:7" ht="18" customHeight="1" thickBot="1" x14ac:dyDescent="0.3">
      <c r="A352" s="209">
        <f t="shared" si="26"/>
        <v>287</v>
      </c>
      <c r="B352" s="210">
        <v>624</v>
      </c>
      <c r="C352" s="211" t="s">
        <v>38</v>
      </c>
      <c r="D352" s="168">
        <v>1</v>
      </c>
      <c r="E352" s="210" t="s">
        <v>245</v>
      </c>
      <c r="F352" s="210"/>
      <c r="G352" s="163">
        <f t="shared" si="25"/>
        <v>0</v>
      </c>
    </row>
    <row r="353" spans="1:7" ht="18" customHeight="1" thickBot="1" x14ac:dyDescent="0.3">
      <c r="A353" s="212"/>
      <c r="B353" s="213"/>
      <c r="C353" s="297" t="s">
        <v>409</v>
      </c>
      <c r="D353" s="297"/>
      <c r="E353" s="297"/>
      <c r="F353" s="297"/>
      <c r="G353" s="164">
        <f>SUM(G348:G352)</f>
        <v>0</v>
      </c>
    </row>
    <row r="354" spans="1:7" ht="18" customHeight="1" x14ac:dyDescent="0.25">
      <c r="A354" s="268"/>
      <c r="B354" s="268"/>
      <c r="C354" s="268"/>
      <c r="D354" s="268"/>
      <c r="E354" s="268"/>
      <c r="F354" s="268"/>
      <c r="G354" s="269"/>
    </row>
    <row r="355" spans="1:7" ht="18" customHeight="1" x14ac:dyDescent="0.25">
      <c r="A355" s="270"/>
      <c r="B355" s="270"/>
      <c r="C355" s="270"/>
      <c r="D355" s="270"/>
      <c r="E355" s="270"/>
      <c r="F355" s="270"/>
      <c r="G355" s="271"/>
    </row>
    <row r="356" spans="1:7" ht="52.5" customHeight="1" thickBot="1" x14ac:dyDescent="0.3">
      <c r="A356" s="272"/>
      <c r="B356" s="272"/>
      <c r="C356" s="272"/>
      <c r="D356" s="272"/>
      <c r="E356" s="272"/>
      <c r="F356" s="272"/>
      <c r="G356" s="273"/>
    </row>
    <row r="357" spans="1:7" ht="18" customHeight="1" thickTop="1" thickBot="1" x14ac:dyDescent="0.3">
      <c r="A357" s="274" t="s">
        <v>421</v>
      </c>
      <c r="B357" s="275"/>
      <c r="C357" s="275"/>
      <c r="D357" s="214"/>
      <c r="E357" s="215"/>
      <c r="F357" s="276" t="e">
        <f>G353,G345,G341,G327,G312,G300,G289,G280,G247,G195,G158,G154,G150,G118,G78,G54</f>
        <v>#VALUE!</v>
      </c>
      <c r="G357" s="277"/>
    </row>
    <row r="358" spans="1:7" ht="18" customHeight="1" thickTop="1" x14ac:dyDescent="0.25">
      <c r="A358" s="216" t="s">
        <v>362</v>
      </c>
      <c r="B358" s="217"/>
      <c r="C358" s="217"/>
      <c r="D358" s="217"/>
      <c r="E358" s="217"/>
      <c r="F358" s="217"/>
      <c r="G358" s="218"/>
    </row>
    <row r="359" spans="1:7" ht="18" customHeight="1" x14ac:dyDescent="0.25">
      <c r="A359" s="283" t="s">
        <v>410</v>
      </c>
      <c r="B359" s="283"/>
      <c r="C359" s="283"/>
      <c r="D359" s="283"/>
      <c r="E359" s="283"/>
      <c r="F359" s="283"/>
      <c r="G359" s="283"/>
    </row>
    <row r="360" spans="1:7" ht="18" customHeight="1" thickBot="1" x14ac:dyDescent="0.3">
      <c r="A360" s="219"/>
      <c r="B360" s="219"/>
      <c r="C360" s="219"/>
      <c r="D360" s="219"/>
      <c r="E360" s="219"/>
      <c r="F360" s="219"/>
      <c r="G360" s="219"/>
    </row>
    <row r="361" spans="1:7" ht="18" customHeight="1" x14ac:dyDescent="0.3">
      <c r="A361" s="220" t="s">
        <v>411</v>
      </c>
      <c r="B361" s="221"/>
      <c r="C361" s="221"/>
      <c r="D361" s="222"/>
      <c r="E361" s="222"/>
      <c r="F361" s="221"/>
      <c r="G361" s="223"/>
    </row>
    <row r="362" spans="1:7" ht="65.099999999999994" customHeight="1" x14ac:dyDescent="0.25">
      <c r="A362" s="284" t="s">
        <v>412</v>
      </c>
      <c r="B362" s="285"/>
      <c r="C362" s="285"/>
      <c r="D362" s="285"/>
      <c r="E362" s="285"/>
      <c r="F362" s="285"/>
      <c r="G362" s="286"/>
    </row>
    <row r="363" spans="1:7" ht="18" customHeight="1" thickBot="1" x14ac:dyDescent="0.35">
      <c r="A363" s="224" t="s">
        <v>423</v>
      </c>
      <c r="B363" s="225"/>
      <c r="C363" s="225"/>
      <c r="D363" s="226"/>
      <c r="E363" s="226"/>
      <c r="F363" s="226"/>
      <c r="G363" s="227"/>
    </row>
    <row r="364" spans="1:7" ht="18" customHeight="1" thickBot="1" x14ac:dyDescent="0.3">
      <c r="A364" s="224"/>
      <c r="B364" s="225"/>
      <c r="C364" s="225"/>
      <c r="D364" s="228"/>
      <c r="E364" s="229" t="s">
        <v>424</v>
      </c>
      <c r="F364" s="287"/>
      <c r="G364" s="288"/>
    </row>
    <row r="365" spans="1:7" ht="18" customHeight="1" thickBot="1" x14ac:dyDescent="0.3">
      <c r="A365" s="230"/>
      <c r="B365" s="231"/>
      <c r="C365" s="231"/>
      <c r="D365" s="231"/>
      <c r="E365" s="231"/>
      <c r="F365" s="231"/>
      <c r="G365" s="227"/>
    </row>
    <row r="366" spans="1:7" ht="18" customHeight="1" thickBot="1" x14ac:dyDescent="0.3">
      <c r="A366" s="226"/>
      <c r="B366" s="226"/>
      <c r="C366" s="226"/>
      <c r="D366" s="226"/>
      <c r="E366" s="226"/>
      <c r="F366" s="226"/>
      <c r="G366" s="226"/>
    </row>
    <row r="367" spans="1:7" ht="18" customHeight="1" x14ac:dyDescent="0.3">
      <c r="A367" s="220" t="s">
        <v>413</v>
      </c>
      <c r="B367" s="221"/>
      <c r="C367" s="221"/>
      <c r="D367" s="222"/>
      <c r="E367" s="222"/>
      <c r="F367" s="221"/>
      <c r="G367" s="223"/>
    </row>
    <row r="368" spans="1:7" ht="100.5" customHeight="1" x14ac:dyDescent="0.25">
      <c r="A368" s="284" t="s">
        <v>414</v>
      </c>
      <c r="B368" s="285"/>
      <c r="C368" s="285"/>
      <c r="D368" s="285"/>
      <c r="E368" s="285"/>
      <c r="F368" s="285"/>
      <c r="G368" s="286"/>
    </row>
    <row r="369" spans="1:7" ht="18" customHeight="1" thickBot="1" x14ac:dyDescent="0.35">
      <c r="A369" s="224" t="s">
        <v>425</v>
      </c>
      <c r="B369" s="225"/>
      <c r="C369" s="225"/>
      <c r="D369" s="226"/>
      <c r="E369" s="226"/>
      <c r="F369" s="226"/>
      <c r="G369" s="227"/>
    </row>
    <row r="370" spans="1:7" ht="18" customHeight="1" thickBot="1" x14ac:dyDescent="0.3">
      <c r="A370" s="224"/>
      <c r="B370" s="225"/>
      <c r="C370" s="225"/>
      <c r="D370" s="228"/>
      <c r="E370" s="229" t="s">
        <v>426</v>
      </c>
      <c r="F370" s="287"/>
      <c r="G370" s="288"/>
    </row>
    <row r="371" spans="1:7" ht="18" customHeight="1" thickBot="1" x14ac:dyDescent="0.3">
      <c r="A371" s="230"/>
      <c r="B371" s="231"/>
      <c r="C371" s="231"/>
      <c r="D371" s="231"/>
      <c r="E371" s="231"/>
      <c r="F371" s="231"/>
      <c r="G371" s="227"/>
    </row>
    <row r="372" spans="1:7" ht="18" customHeight="1" thickBot="1" x14ac:dyDescent="0.3">
      <c r="A372" s="226"/>
      <c r="B372" s="226"/>
      <c r="C372" s="226"/>
      <c r="D372" s="226"/>
      <c r="E372" s="226"/>
      <c r="F372" s="226"/>
      <c r="G372" s="226"/>
    </row>
    <row r="373" spans="1:7" ht="18" customHeight="1" thickTop="1" thickBot="1" x14ac:dyDescent="0.3">
      <c r="A373" s="278" t="s">
        <v>422</v>
      </c>
      <c r="B373" s="279"/>
      <c r="C373" s="280"/>
      <c r="D373" s="214"/>
      <c r="E373" s="215"/>
      <c r="F373" s="281" t="e">
        <f>F357-F364-F370</f>
        <v>#VALUE!</v>
      </c>
      <c r="G373" s="282"/>
    </row>
    <row r="374" spans="1:7" ht="18" customHeight="1" thickTop="1" x14ac:dyDescent="0.25">
      <c r="G374" s="132"/>
    </row>
    <row r="375" spans="1:7" ht="18" customHeight="1" x14ac:dyDescent="0.25">
      <c r="G375" s="132"/>
    </row>
    <row r="376" spans="1:7" ht="18" customHeight="1" x14ac:dyDescent="0.25">
      <c r="G376" s="132"/>
    </row>
    <row r="377" spans="1:7" ht="18" customHeight="1" x14ac:dyDescent="0.25"/>
    <row r="378" spans="1:7" ht="18" customHeight="1" x14ac:dyDescent="0.25"/>
    <row r="379" spans="1:7" ht="18" customHeight="1" x14ac:dyDescent="0.25"/>
    <row r="380" spans="1:7" ht="18" customHeight="1" x14ac:dyDescent="0.25"/>
    <row r="381" spans="1:7" ht="18" customHeight="1" x14ac:dyDescent="0.25"/>
    <row r="382" spans="1:7" ht="18" customHeight="1" x14ac:dyDescent="0.25"/>
    <row r="383" spans="1:7" ht="18" customHeight="1" x14ac:dyDescent="0.25"/>
    <row r="384" spans="1:7"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row r="442" ht="18" customHeight="1" x14ac:dyDescent="0.25"/>
    <row r="443" ht="18" customHeight="1" x14ac:dyDescent="0.25"/>
    <row r="444" ht="18" customHeight="1" x14ac:dyDescent="0.25"/>
    <row r="445" ht="18" customHeight="1" x14ac:dyDescent="0.25"/>
    <row r="446" ht="18" customHeight="1" x14ac:dyDescent="0.25"/>
    <row r="447" ht="18" customHeight="1" x14ac:dyDescent="0.25"/>
    <row r="448" ht="18" customHeight="1" x14ac:dyDescent="0.25"/>
    <row r="449" ht="18" customHeight="1" x14ac:dyDescent="0.25"/>
    <row r="450" ht="18" customHeight="1" x14ac:dyDescent="0.25"/>
    <row r="451" ht="18" customHeight="1" x14ac:dyDescent="0.25"/>
    <row r="452" ht="18" customHeight="1" x14ac:dyDescent="0.25"/>
    <row r="453" ht="18" customHeight="1" x14ac:dyDescent="0.25"/>
    <row r="454" ht="18" customHeight="1" x14ac:dyDescent="0.25"/>
    <row r="455" ht="18" customHeight="1" x14ac:dyDescent="0.25"/>
    <row r="456" ht="18" customHeight="1" x14ac:dyDescent="0.25"/>
    <row r="457" ht="18" customHeight="1" x14ac:dyDescent="0.25"/>
    <row r="458" ht="18" customHeight="1" x14ac:dyDescent="0.25"/>
    <row r="459" ht="18" customHeight="1" x14ac:dyDescent="0.25"/>
    <row r="460" ht="18" customHeight="1" x14ac:dyDescent="0.25"/>
    <row r="461" ht="18" customHeight="1" x14ac:dyDescent="0.25"/>
    <row r="462" ht="18" customHeight="1" x14ac:dyDescent="0.25"/>
    <row r="463" ht="18" customHeight="1" x14ac:dyDescent="0.25"/>
    <row r="464" ht="18" customHeight="1" x14ac:dyDescent="0.25"/>
    <row r="465" ht="18" customHeight="1" x14ac:dyDescent="0.25"/>
    <row r="466" ht="18" customHeight="1" x14ac:dyDescent="0.25"/>
    <row r="467" ht="18" customHeight="1" x14ac:dyDescent="0.25"/>
    <row r="468" ht="18" customHeight="1" x14ac:dyDescent="0.25"/>
    <row r="469" ht="18" customHeight="1" x14ac:dyDescent="0.25"/>
    <row r="470" ht="18" customHeight="1" x14ac:dyDescent="0.25"/>
    <row r="471" ht="18" customHeight="1" x14ac:dyDescent="0.25"/>
    <row r="472" ht="18" customHeight="1" x14ac:dyDescent="0.25"/>
    <row r="473" ht="18" customHeight="1" x14ac:dyDescent="0.25"/>
    <row r="474" ht="18" customHeight="1" x14ac:dyDescent="0.25"/>
    <row r="475" ht="18" customHeight="1" x14ac:dyDescent="0.25"/>
    <row r="476" ht="18" customHeight="1" x14ac:dyDescent="0.25"/>
    <row r="477" ht="18" customHeight="1" x14ac:dyDescent="0.25"/>
    <row r="478" ht="18" customHeight="1" x14ac:dyDescent="0.25"/>
    <row r="479" ht="18" customHeight="1" x14ac:dyDescent="0.25"/>
    <row r="480" ht="18" customHeight="1" x14ac:dyDescent="0.25"/>
    <row r="481" ht="18" customHeight="1" x14ac:dyDescent="0.25"/>
    <row r="482" ht="18" customHeight="1" x14ac:dyDescent="0.25"/>
    <row r="483" ht="18" customHeight="1" x14ac:dyDescent="0.25"/>
    <row r="484" ht="18" customHeight="1" x14ac:dyDescent="0.25"/>
    <row r="485" ht="18" customHeight="1" x14ac:dyDescent="0.25"/>
    <row r="486" ht="18" customHeight="1" x14ac:dyDescent="0.25"/>
    <row r="487" ht="18"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sheetData>
  <customSheetViews>
    <customSheetView guid="{EAE51960-7B2F-4149-8281-68C5772A447A}" scale="75" showGridLines="0" hiddenColumns="1">
      <selection activeCell="AJ229" sqref="AJ229:AJ238"/>
      <pageMargins left="0.75" right="0.75" top="1" bottom="1" header="0.5" footer="0.5"/>
      <pageSetup scale="40" orientation="landscape" r:id="rId1"/>
      <headerFooter alignWithMargins="0"/>
    </customSheetView>
  </customSheetViews>
  <mergeCells count="43">
    <mergeCell ref="A196:G196"/>
    <mergeCell ref="A248:G248"/>
    <mergeCell ref="A155:G155"/>
    <mergeCell ref="C154:F154"/>
    <mergeCell ref="C158:F158"/>
    <mergeCell ref="A159:G159"/>
    <mergeCell ref="C195:F195"/>
    <mergeCell ref="C247:F247"/>
    <mergeCell ref="A2:A3"/>
    <mergeCell ref="A119:G119"/>
    <mergeCell ref="C118:F118"/>
    <mergeCell ref="A151:G151"/>
    <mergeCell ref="C150:F150"/>
    <mergeCell ref="F2:F3"/>
    <mergeCell ref="C54:F54"/>
    <mergeCell ref="A55:G55"/>
    <mergeCell ref="C78:F78"/>
    <mergeCell ref="G2:G3"/>
    <mergeCell ref="B2:B3"/>
    <mergeCell ref="D2:D3"/>
    <mergeCell ref="E2:E3"/>
    <mergeCell ref="C2:C3"/>
    <mergeCell ref="A79:G79"/>
    <mergeCell ref="C280:F280"/>
    <mergeCell ref="C289:F289"/>
    <mergeCell ref="C345:F345"/>
    <mergeCell ref="A346:G346"/>
    <mergeCell ref="C353:F353"/>
    <mergeCell ref="C300:F300"/>
    <mergeCell ref="C312:F312"/>
    <mergeCell ref="C327:F327"/>
    <mergeCell ref="C341:F341"/>
    <mergeCell ref="A281:G281"/>
    <mergeCell ref="A354:G356"/>
    <mergeCell ref="A357:C357"/>
    <mergeCell ref="F357:G357"/>
    <mergeCell ref="A373:C373"/>
    <mergeCell ref="F373:G373"/>
    <mergeCell ref="A359:G359"/>
    <mergeCell ref="A362:G362"/>
    <mergeCell ref="F364:G364"/>
    <mergeCell ref="A368:G368"/>
    <mergeCell ref="F370:G370"/>
  </mergeCells>
  <phoneticPr fontId="0" type="noConversion"/>
  <printOptions horizontalCentered="1" verticalCentered="1"/>
  <pageMargins left="0.25" right="0.25" top="1" bottom="1" header="0.5" footer="0.5"/>
  <pageSetup scale="55" fitToWidth="0" fitToHeight="0" orientation="portrait" r:id="rId2"/>
  <headerFooter alignWithMargins="0">
    <oddHeader>&amp;L
&amp;C39-20-03 Estimated Quantities Worksheet</oddHeader>
    <oddFooter>&amp;L&amp;Z&amp;F&amp;RPage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5"/>
  <sheetViews>
    <sheetView workbookViewId="0">
      <selection activeCell="F48" sqref="F48"/>
    </sheetView>
  </sheetViews>
  <sheetFormatPr defaultColWidth="9.109375" defaultRowHeight="14.4" x14ac:dyDescent="0.3"/>
  <cols>
    <col min="1" max="2" width="8.6640625" style="4" customWidth="1"/>
    <col min="3" max="3" width="6.6640625" style="4" customWidth="1"/>
    <col min="4" max="4" width="7.6640625" style="3" customWidth="1"/>
    <col min="5" max="5" width="9.109375" style="3"/>
    <col min="6" max="7" width="9.6640625" style="3" bestFit="1" customWidth="1"/>
    <col min="8" max="16384" width="9.109375" style="3"/>
  </cols>
  <sheetData>
    <row r="1" spans="1:4" ht="24.75" customHeight="1" thickBot="1" x14ac:dyDescent="0.35">
      <c r="A1" s="325" t="s">
        <v>144</v>
      </c>
      <c r="B1" s="326"/>
      <c r="C1" s="326"/>
      <c r="D1" s="327"/>
    </row>
    <row r="2" spans="1:4" ht="16.5" customHeight="1" thickBot="1" x14ac:dyDescent="0.35">
      <c r="A2" s="328" t="s">
        <v>44</v>
      </c>
      <c r="B2" s="329"/>
      <c r="C2" s="40" t="s">
        <v>4</v>
      </c>
      <c r="D2" s="41" t="s">
        <v>2</v>
      </c>
    </row>
    <row r="3" spans="1:4" s="36" customFormat="1" ht="30" hidden="1" customHeight="1" thickBot="1" x14ac:dyDescent="0.35">
      <c r="A3" s="315" t="s">
        <v>80</v>
      </c>
      <c r="B3" s="316"/>
      <c r="C3" s="316"/>
      <c r="D3" s="317"/>
    </row>
    <row r="4" spans="1:4" hidden="1" x14ac:dyDescent="0.3">
      <c r="A4" s="321"/>
      <c r="B4" s="322"/>
      <c r="C4" s="37" t="s">
        <v>62</v>
      </c>
      <c r="D4" s="38"/>
    </row>
    <row r="5" spans="1:4" hidden="1" x14ac:dyDescent="0.3">
      <c r="A5" s="313"/>
      <c r="B5" s="314"/>
      <c r="C5" s="7" t="s">
        <v>62</v>
      </c>
      <c r="D5" s="12"/>
    </row>
    <row r="6" spans="1:4" hidden="1" x14ac:dyDescent="0.3">
      <c r="A6" s="313"/>
      <c r="B6" s="314"/>
      <c r="C6" s="7" t="s">
        <v>62</v>
      </c>
      <c r="D6" s="12"/>
    </row>
    <row r="7" spans="1:4" hidden="1" x14ac:dyDescent="0.3">
      <c r="A7" s="313"/>
      <c r="B7" s="314"/>
      <c r="C7" s="7" t="s">
        <v>62</v>
      </c>
      <c r="D7" s="12"/>
    </row>
    <row r="8" spans="1:4" hidden="1" x14ac:dyDescent="0.3">
      <c r="A8" s="313"/>
      <c r="B8" s="314"/>
      <c r="C8" s="7" t="s">
        <v>62</v>
      </c>
      <c r="D8" s="12"/>
    </row>
    <row r="9" spans="1:4" hidden="1" x14ac:dyDescent="0.3">
      <c r="A9" s="313"/>
      <c r="B9" s="314"/>
      <c r="C9" s="7" t="s">
        <v>62</v>
      </c>
      <c r="D9" s="12"/>
    </row>
    <row r="10" spans="1:4" hidden="1" x14ac:dyDescent="0.3">
      <c r="A10" s="313"/>
      <c r="B10" s="314"/>
      <c r="C10" s="7" t="s">
        <v>62</v>
      </c>
      <c r="D10" s="12"/>
    </row>
    <row r="11" spans="1:4" hidden="1" x14ac:dyDescent="0.3">
      <c r="A11" s="313"/>
      <c r="B11" s="314"/>
      <c r="C11" s="7" t="s">
        <v>62</v>
      </c>
      <c r="D11" s="12"/>
    </row>
    <row r="12" spans="1:4" hidden="1" x14ac:dyDescent="0.3">
      <c r="A12" s="313"/>
      <c r="B12" s="314"/>
      <c r="C12" s="7" t="s">
        <v>62</v>
      </c>
      <c r="D12" s="12"/>
    </row>
    <row r="13" spans="1:4" hidden="1" x14ac:dyDescent="0.3">
      <c r="A13" s="313"/>
      <c r="B13" s="314"/>
      <c r="C13" s="7" t="s">
        <v>62</v>
      </c>
      <c r="D13" s="12"/>
    </row>
    <row r="14" spans="1:4" hidden="1" x14ac:dyDescent="0.3">
      <c r="A14" s="313"/>
      <c r="B14" s="314"/>
      <c r="C14" s="7" t="s">
        <v>62</v>
      </c>
      <c r="D14" s="12"/>
    </row>
    <row r="15" spans="1:4" hidden="1" x14ac:dyDescent="0.3">
      <c r="A15" s="313"/>
      <c r="B15" s="314"/>
      <c r="C15" s="7" t="s">
        <v>62</v>
      </c>
      <c r="D15" s="12"/>
    </row>
    <row r="16" spans="1:4" ht="15" hidden="1" thickBot="1" x14ac:dyDescent="0.35">
      <c r="A16" s="330"/>
      <c r="B16" s="331"/>
      <c r="C16" s="34"/>
      <c r="D16" s="39"/>
    </row>
    <row r="17" spans="1:4" ht="15" thickBot="1" x14ac:dyDescent="0.35">
      <c r="A17" s="318" t="s">
        <v>92</v>
      </c>
      <c r="B17" s="319"/>
      <c r="C17" s="319"/>
      <c r="D17" s="320"/>
    </row>
    <row r="18" spans="1:4" x14ac:dyDescent="0.3">
      <c r="A18" s="321"/>
      <c r="B18" s="322"/>
      <c r="C18" s="37" t="s">
        <v>62</v>
      </c>
      <c r="D18" s="38"/>
    </row>
    <row r="19" spans="1:4" x14ac:dyDescent="0.3">
      <c r="A19" s="313"/>
      <c r="B19" s="314"/>
      <c r="C19" s="7" t="s">
        <v>62</v>
      </c>
      <c r="D19" s="12"/>
    </row>
    <row r="20" spans="1:4" x14ac:dyDescent="0.3">
      <c r="A20" s="313"/>
      <c r="B20" s="314"/>
      <c r="C20" s="7" t="s">
        <v>62</v>
      </c>
      <c r="D20" s="12"/>
    </row>
    <row r="21" spans="1:4" x14ac:dyDescent="0.3">
      <c r="A21" s="313"/>
      <c r="B21" s="314"/>
      <c r="C21" s="7" t="s">
        <v>62</v>
      </c>
      <c r="D21" s="12"/>
    </row>
    <row r="22" spans="1:4" x14ac:dyDescent="0.3">
      <c r="A22" s="313"/>
      <c r="B22" s="314"/>
      <c r="C22" s="7" t="s">
        <v>62</v>
      </c>
      <c r="D22" s="12"/>
    </row>
    <row r="23" spans="1:4" x14ac:dyDescent="0.3">
      <c r="A23" s="313"/>
      <c r="B23" s="314"/>
      <c r="C23" s="7" t="s">
        <v>62</v>
      </c>
      <c r="D23" s="12"/>
    </row>
    <row r="24" spans="1:4" ht="15" thickBot="1" x14ac:dyDescent="0.35">
      <c r="A24" s="313"/>
      <c r="B24" s="314"/>
      <c r="C24" s="7"/>
      <c r="D24" s="12"/>
    </row>
    <row r="25" spans="1:4" ht="15" thickBot="1" x14ac:dyDescent="0.35">
      <c r="A25" s="323" t="s">
        <v>45</v>
      </c>
      <c r="B25" s="324"/>
      <c r="C25" s="324"/>
      <c r="D25" s="8">
        <f>SUM(D4:D15,D18:D23)</f>
        <v>0</v>
      </c>
    </row>
  </sheetData>
  <customSheetViews>
    <customSheetView guid="{EAE51960-7B2F-4149-8281-68C5772A447A}" fitToPage="1" hiddenRows="1" state="hidden">
      <selection activeCell="F48" sqref="F48"/>
      <pageMargins left="0.7" right="0.7" top="0.75" bottom="0.75" header="0.3" footer="0.3"/>
      <printOptions gridLines="1"/>
      <pageSetup paperSize="17" fitToHeight="2" orientation="landscape" r:id="rId1"/>
      <headerFooter>
        <oddHeader>&amp;L&amp;A&amp;RCalc. By:  CLH  &amp;D
Checked By:  PJF</oddHeader>
        <oddFooter>&amp;L&amp;Z&amp;F&amp;R&amp;D</oddFooter>
      </headerFooter>
    </customSheetView>
  </customSheetViews>
  <mergeCells count="25">
    <mergeCell ref="A25:C25"/>
    <mergeCell ref="A1:D1"/>
    <mergeCell ref="A2:B2"/>
    <mergeCell ref="A9:B9"/>
    <mergeCell ref="A24:B24"/>
    <mergeCell ref="A21:B21"/>
    <mergeCell ref="A22:B22"/>
    <mergeCell ref="A23:B23"/>
    <mergeCell ref="A15:B15"/>
    <mergeCell ref="A16:B16"/>
    <mergeCell ref="A18:B18"/>
    <mergeCell ref="A19:B19"/>
    <mergeCell ref="A20:B20"/>
    <mergeCell ref="A10:B10"/>
    <mergeCell ref="A11:B11"/>
    <mergeCell ref="A12:B12"/>
    <mergeCell ref="A13:B13"/>
    <mergeCell ref="A3:D3"/>
    <mergeCell ref="A17:D17"/>
    <mergeCell ref="A4:B4"/>
    <mergeCell ref="A6:B6"/>
    <mergeCell ref="A7:B7"/>
    <mergeCell ref="A8:B8"/>
    <mergeCell ref="A5:B5"/>
    <mergeCell ref="A14:B14"/>
  </mergeCells>
  <printOptions gridLines="1"/>
  <pageMargins left="0.7" right="0.7" top="0.75" bottom="0.75" header="0.3" footer="0.3"/>
  <pageSetup paperSize="17" fitToHeight="2" orientation="landscape" r:id="rId2"/>
  <headerFooter>
    <oddHeader>&amp;L&amp;A&amp;RCalc. By:  CLH  &amp;D
Checked By:  PJF</oddHeader>
    <oddFooter>&amp;L&amp;Z&amp;F&amp;R&amp;D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D5"/>
  <sheetViews>
    <sheetView workbookViewId="0">
      <selection activeCell="D3" sqref="D3:D4"/>
    </sheetView>
  </sheetViews>
  <sheetFormatPr defaultColWidth="9.109375" defaultRowHeight="14.4" x14ac:dyDescent="0.3"/>
  <cols>
    <col min="1" max="1" width="10.6640625" style="4" customWidth="1"/>
    <col min="2" max="2" width="20.5546875" style="4" customWidth="1"/>
    <col min="3" max="3" width="10.6640625" style="4" customWidth="1"/>
    <col min="4" max="4" width="13" style="3" customWidth="1"/>
    <col min="5" max="5" width="9.109375" style="3"/>
    <col min="6" max="7" width="9.6640625" style="3" bestFit="1" customWidth="1"/>
    <col min="8" max="16384" width="9.109375" style="3"/>
  </cols>
  <sheetData>
    <row r="1" spans="1:4" ht="24.75" customHeight="1" x14ac:dyDescent="0.3">
      <c r="A1" s="334" t="s">
        <v>66</v>
      </c>
      <c r="B1" s="335"/>
      <c r="C1" s="335"/>
      <c r="D1" s="336"/>
    </row>
    <row r="2" spans="1:4" ht="16.5" customHeight="1" thickBot="1" x14ac:dyDescent="0.35">
      <c r="A2" s="332" t="s">
        <v>44</v>
      </c>
      <c r="B2" s="333"/>
      <c r="C2" s="13" t="s">
        <v>4</v>
      </c>
      <c r="D2" s="14" t="s">
        <v>2</v>
      </c>
    </row>
    <row r="3" spans="1:4" x14ac:dyDescent="0.3">
      <c r="A3" s="313"/>
      <c r="B3" s="314"/>
      <c r="C3" s="7" t="s">
        <v>6</v>
      </c>
      <c r="D3" s="12"/>
    </row>
    <row r="4" spans="1:4" ht="15" thickBot="1" x14ac:dyDescent="0.35">
      <c r="A4" s="313"/>
      <c r="B4" s="314"/>
      <c r="C4" s="7" t="s">
        <v>62</v>
      </c>
      <c r="D4" s="12"/>
    </row>
    <row r="5" spans="1:4" ht="15" thickBot="1" x14ac:dyDescent="0.35">
      <c r="A5" s="323" t="s">
        <v>45</v>
      </c>
      <c r="B5" s="324"/>
      <c r="C5" s="324"/>
      <c r="D5" s="8">
        <f>SUM(D3:D4)</f>
        <v>0</v>
      </c>
    </row>
  </sheetData>
  <customSheetViews>
    <customSheetView guid="{EAE51960-7B2F-4149-8281-68C5772A447A}" fitToPage="1">
      <selection activeCell="D3" sqref="D3:D4"/>
      <pageMargins left="0.7" right="0.7" top="0.75" bottom="0.75" header="0.3" footer="0.3"/>
      <printOptions gridLines="1"/>
      <pageSetup paperSize="17" fitToHeight="2" orientation="landscape" r:id="rId1"/>
      <headerFooter>
        <oddHeader xml:space="preserve">&amp;L&amp;A&amp;RCalc. By:    &amp;D
Checked By:  </oddHeader>
        <oddFooter>&amp;L&amp;Z&amp;F&amp;R&amp;D</oddFooter>
      </headerFooter>
    </customSheetView>
  </customSheetViews>
  <mergeCells count="5">
    <mergeCell ref="A4:B4"/>
    <mergeCell ref="A5:C5"/>
    <mergeCell ref="A2:B2"/>
    <mergeCell ref="A1:D1"/>
    <mergeCell ref="A3:B3"/>
  </mergeCells>
  <printOptions gridLines="1"/>
  <pageMargins left="0.7" right="0.7" top="0.75" bottom="0.75" header="0.3" footer="0.3"/>
  <pageSetup paperSize="17" fitToHeight="2" orientation="landscape" r:id="rId2"/>
  <headerFooter>
    <oddHeader xml:space="preserve">&amp;L&amp;A&amp;RCalc. By:    &amp;D
Checked By:  </oddHeader>
    <oddFooter>&amp;L&amp;Z&amp;F&amp;R&amp;D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66"/>
  <sheetViews>
    <sheetView workbookViewId="0">
      <pane ySplit="3300" topLeftCell="A39" activePane="bottomLeft"/>
      <selection sqref="A1:A3"/>
      <selection pane="bottomLeft" activeCell="A5" sqref="A5:H60"/>
    </sheetView>
  </sheetViews>
  <sheetFormatPr defaultColWidth="9.109375" defaultRowHeight="13.2" x14ac:dyDescent="0.25"/>
  <cols>
    <col min="1" max="1" width="13.6640625" style="103" customWidth="1"/>
    <col min="2" max="5" width="8.6640625" style="103" customWidth="1"/>
    <col min="6" max="6" width="8.6640625" style="51" customWidth="1"/>
    <col min="7" max="7" width="12.6640625" style="103" hidden="1" customWidth="1"/>
    <col min="8" max="8" width="8.6640625" style="103" customWidth="1"/>
    <col min="9" max="9" width="9.109375" style="54"/>
    <col min="10" max="10" width="12.6640625" style="103" customWidth="1"/>
    <col min="11" max="16384" width="9.109375" style="51"/>
  </cols>
  <sheetData>
    <row r="1" spans="1:16" x14ac:dyDescent="0.25">
      <c r="A1" s="342" t="s">
        <v>44</v>
      </c>
      <c r="B1" s="345" t="s">
        <v>4</v>
      </c>
      <c r="C1" s="337" t="s">
        <v>148</v>
      </c>
      <c r="D1" s="338"/>
      <c r="E1" s="338"/>
      <c r="F1" s="339"/>
      <c r="G1" s="111"/>
      <c r="H1" s="45" t="s">
        <v>1</v>
      </c>
      <c r="I1" s="112" t="s">
        <v>149</v>
      </c>
      <c r="J1" s="110"/>
      <c r="K1" s="9"/>
      <c r="L1" s="9"/>
      <c r="M1" s="9"/>
      <c r="N1" s="9"/>
    </row>
    <row r="2" spans="1:16" ht="127.5" customHeight="1" x14ac:dyDescent="0.25">
      <c r="A2" s="343"/>
      <c r="B2" s="346"/>
      <c r="C2" s="94" t="s">
        <v>150</v>
      </c>
      <c r="D2" s="95" t="s">
        <v>88</v>
      </c>
      <c r="E2" s="95" t="s">
        <v>89</v>
      </c>
      <c r="F2" s="105" t="s">
        <v>90</v>
      </c>
      <c r="G2" s="105" t="s">
        <v>67</v>
      </c>
      <c r="H2" s="96" t="s">
        <v>69</v>
      </c>
      <c r="J2" s="94"/>
      <c r="K2" s="51" t="s">
        <v>84</v>
      </c>
      <c r="L2" s="51" t="s">
        <v>85</v>
      </c>
    </row>
    <row r="3" spans="1:16" ht="12.75" customHeight="1" thickBot="1" x14ac:dyDescent="0.3">
      <c r="A3" s="344"/>
      <c r="B3" s="347"/>
      <c r="C3" s="106" t="s">
        <v>3</v>
      </c>
      <c r="D3" s="97" t="s">
        <v>3</v>
      </c>
      <c r="E3" s="97" t="s">
        <v>3</v>
      </c>
      <c r="F3" s="108" t="s">
        <v>3</v>
      </c>
      <c r="G3" s="108" t="s">
        <v>3</v>
      </c>
      <c r="H3" s="109" t="s">
        <v>3</v>
      </c>
      <c r="J3" s="106"/>
    </row>
    <row r="4" spans="1:16" ht="12.75" customHeight="1" x14ac:dyDescent="0.25">
      <c r="A4" s="93"/>
      <c r="B4" s="45"/>
      <c r="C4" s="98"/>
      <c r="D4" s="99"/>
      <c r="E4" s="99"/>
      <c r="F4" s="104"/>
      <c r="G4" s="104"/>
      <c r="H4" s="45"/>
      <c r="J4" s="98"/>
    </row>
    <row r="5" spans="1:16" ht="12.75" customHeight="1" x14ac:dyDescent="0.25">
      <c r="A5" s="50"/>
      <c r="B5" s="100"/>
      <c r="C5" s="44"/>
      <c r="D5" s="44"/>
      <c r="E5" s="44"/>
      <c r="F5" s="44"/>
      <c r="G5" s="101"/>
      <c r="H5" s="46"/>
      <c r="J5" s="15"/>
      <c r="K5" s="56"/>
      <c r="L5" s="53"/>
      <c r="N5" s="52"/>
    </row>
    <row r="6" spans="1:16" ht="12.75" customHeight="1" x14ac:dyDescent="0.25">
      <c r="A6" s="50"/>
      <c r="B6" s="100"/>
      <c r="C6" s="44"/>
      <c r="D6" s="44"/>
      <c r="E6" s="44"/>
      <c r="F6" s="44"/>
      <c r="G6" s="101"/>
      <c r="H6" s="46"/>
      <c r="J6" s="15"/>
      <c r="K6" s="56"/>
      <c r="L6" s="53"/>
      <c r="N6" s="52"/>
    </row>
    <row r="7" spans="1:16" ht="12.75" customHeight="1" x14ac:dyDescent="0.25">
      <c r="A7" s="50"/>
      <c r="B7" s="100"/>
      <c r="C7" s="44"/>
      <c r="D7" s="44"/>
      <c r="E7" s="44"/>
      <c r="F7" s="44"/>
      <c r="G7" s="101"/>
      <c r="H7" s="46"/>
      <c r="J7" s="15"/>
      <c r="K7" s="56"/>
      <c r="L7" s="53"/>
      <c r="N7" s="52"/>
    </row>
    <row r="8" spans="1:16" ht="12.75" customHeight="1" x14ac:dyDescent="0.25">
      <c r="A8" s="50"/>
      <c r="B8" s="100"/>
      <c r="C8" s="44"/>
      <c r="D8" s="44"/>
      <c r="E8" s="44"/>
      <c r="F8" s="44"/>
      <c r="G8" s="101"/>
      <c r="H8" s="46"/>
      <c r="J8" s="15"/>
      <c r="K8" s="56"/>
      <c r="L8" s="53"/>
      <c r="N8" s="52"/>
    </row>
    <row r="9" spans="1:16" ht="12.75" customHeight="1" x14ac:dyDescent="0.25">
      <c r="A9" s="50"/>
      <c r="B9" s="100"/>
      <c r="C9" s="44"/>
      <c r="D9" s="44"/>
      <c r="E9" s="44"/>
      <c r="F9" s="44"/>
      <c r="G9" s="101"/>
      <c r="H9" s="46"/>
      <c r="J9" s="15"/>
      <c r="K9" s="56"/>
      <c r="L9" s="53"/>
      <c r="N9" s="52"/>
    </row>
    <row r="10" spans="1:16" ht="12.75" customHeight="1" x14ac:dyDescent="0.25">
      <c r="A10" s="50"/>
      <c r="B10" s="100"/>
      <c r="C10" s="44"/>
      <c r="D10" s="44"/>
      <c r="E10" s="44"/>
      <c r="F10" s="44"/>
      <c r="G10" s="101"/>
      <c r="H10" s="46"/>
      <c r="J10" s="15"/>
      <c r="K10" s="56"/>
      <c r="L10" s="53"/>
      <c r="N10" s="52"/>
    </row>
    <row r="11" spans="1:16" ht="12.75" customHeight="1" x14ac:dyDescent="0.25">
      <c r="A11" s="50"/>
      <c r="B11" s="100"/>
      <c r="C11" s="44"/>
      <c r="D11" s="43"/>
      <c r="E11" s="43"/>
      <c r="F11" s="16"/>
      <c r="G11" s="101"/>
      <c r="H11" s="46"/>
      <c r="J11" s="15"/>
      <c r="K11" s="56"/>
      <c r="L11" s="53"/>
      <c r="N11" s="52"/>
    </row>
    <row r="12" spans="1:16" ht="12.75" customHeight="1" x14ac:dyDescent="0.25">
      <c r="A12" s="50"/>
      <c r="B12" s="100"/>
      <c r="C12" s="44"/>
      <c r="D12" s="43"/>
      <c r="E12" s="43"/>
      <c r="F12" s="16"/>
      <c r="G12" s="101"/>
      <c r="H12" s="46"/>
      <c r="J12" s="15"/>
      <c r="K12" s="56"/>
      <c r="L12" s="53"/>
      <c r="N12" s="52"/>
      <c r="P12" s="35"/>
    </row>
    <row r="13" spans="1:16" ht="12.75" customHeight="1" x14ac:dyDescent="0.25">
      <c r="A13" s="50"/>
      <c r="B13" s="100"/>
      <c r="C13" s="44"/>
      <c r="D13" s="43"/>
      <c r="E13" s="43"/>
      <c r="F13" s="16"/>
      <c r="G13" s="101"/>
      <c r="H13" s="46"/>
      <c r="J13" s="15"/>
      <c r="K13" s="56"/>
      <c r="L13" s="53"/>
      <c r="N13" s="52"/>
      <c r="P13" s="35"/>
    </row>
    <row r="14" spans="1:16" ht="12.75" customHeight="1" x14ac:dyDescent="0.25">
      <c r="A14" s="50"/>
      <c r="B14" s="100"/>
      <c r="C14" s="44"/>
      <c r="D14" s="43"/>
      <c r="E14" s="43"/>
      <c r="F14" s="16"/>
      <c r="G14" s="42"/>
      <c r="H14" s="46"/>
      <c r="J14" s="15"/>
      <c r="L14" s="53"/>
      <c r="N14" s="52"/>
    </row>
    <row r="15" spans="1:16" ht="12.75" customHeight="1" x14ac:dyDescent="0.25">
      <c r="A15" s="50"/>
      <c r="B15" s="100"/>
      <c r="C15" s="44"/>
      <c r="D15" s="43"/>
      <c r="E15" s="43"/>
      <c r="F15" s="16"/>
      <c r="G15" s="42"/>
      <c r="H15" s="46"/>
      <c r="J15" s="15"/>
      <c r="L15" s="53"/>
      <c r="N15" s="52"/>
    </row>
    <row r="16" spans="1:16" ht="12.75" customHeight="1" x14ac:dyDescent="0.25">
      <c r="A16" s="50"/>
      <c r="B16" s="100"/>
      <c r="C16" s="44"/>
      <c r="D16" s="114"/>
      <c r="E16" s="114"/>
      <c r="F16" s="44"/>
      <c r="G16" s="107"/>
      <c r="H16" s="23"/>
      <c r="J16" s="15"/>
      <c r="L16" s="53"/>
      <c r="N16" s="52"/>
    </row>
    <row r="17" spans="1:15" ht="12.75" customHeight="1" x14ac:dyDescent="0.25">
      <c r="A17" s="50"/>
      <c r="B17" s="100"/>
      <c r="C17" s="44"/>
      <c r="D17" s="114"/>
      <c r="E17" s="114"/>
      <c r="F17" s="44"/>
      <c r="G17" s="107"/>
      <c r="H17" s="23"/>
      <c r="J17" s="15"/>
      <c r="L17" s="53"/>
      <c r="N17" s="52"/>
    </row>
    <row r="18" spans="1:15" x14ac:dyDescent="0.25">
      <c r="A18" s="50"/>
      <c r="B18" s="100"/>
      <c r="C18" s="44"/>
      <c r="D18" s="114"/>
      <c r="E18" s="114"/>
      <c r="F18" s="44"/>
      <c r="G18" s="107"/>
      <c r="H18" s="23"/>
      <c r="J18" s="15"/>
      <c r="L18" s="53"/>
      <c r="N18" s="52"/>
    </row>
    <row r="19" spans="1:15" x14ac:dyDescent="0.25">
      <c r="A19" s="50"/>
      <c r="B19" s="100"/>
      <c r="C19" s="44"/>
      <c r="D19" s="114"/>
      <c r="E19" s="114"/>
      <c r="F19" s="44"/>
      <c r="G19" s="107"/>
      <c r="H19" s="23"/>
      <c r="I19" s="57"/>
      <c r="J19" s="15"/>
      <c r="L19" s="53"/>
      <c r="N19" s="52"/>
      <c r="O19" s="35"/>
    </row>
    <row r="20" spans="1:15" ht="12.75" customHeight="1" x14ac:dyDescent="0.25">
      <c r="A20" s="50"/>
      <c r="B20" s="100"/>
      <c r="C20" s="44"/>
      <c r="D20" s="114"/>
      <c r="E20" s="114"/>
      <c r="F20" s="44"/>
      <c r="G20" s="107"/>
      <c r="H20" s="23"/>
      <c r="J20" s="15"/>
      <c r="L20" s="53"/>
      <c r="N20" s="52"/>
    </row>
    <row r="21" spans="1:15" ht="12.75" customHeight="1" x14ac:dyDescent="0.25">
      <c r="A21" s="50"/>
      <c r="B21" s="100"/>
      <c r="C21" s="44"/>
      <c r="D21" s="114"/>
      <c r="E21" s="114"/>
      <c r="F21" s="44"/>
      <c r="G21" s="107"/>
      <c r="H21" s="23"/>
      <c r="J21" s="15"/>
      <c r="L21" s="53"/>
      <c r="N21" s="52"/>
    </row>
    <row r="22" spans="1:15" ht="12.75" customHeight="1" x14ac:dyDescent="0.25">
      <c r="A22" s="50"/>
      <c r="B22" s="100"/>
      <c r="C22" s="44"/>
      <c r="D22" s="114"/>
      <c r="E22" s="114"/>
      <c r="F22" s="44"/>
      <c r="G22" s="113"/>
      <c r="H22" s="23"/>
      <c r="J22" s="15"/>
      <c r="L22" s="53"/>
      <c r="N22" s="52"/>
      <c r="O22" s="35"/>
    </row>
    <row r="23" spans="1:15" x14ac:dyDescent="0.25">
      <c r="A23" s="50"/>
      <c r="B23" s="100"/>
      <c r="C23" s="44"/>
      <c r="D23" s="114"/>
      <c r="E23" s="114"/>
      <c r="F23" s="44"/>
      <c r="G23" s="113"/>
      <c r="H23" s="23"/>
      <c r="J23" s="15"/>
      <c r="L23" s="53"/>
      <c r="N23" s="52"/>
      <c r="O23" s="35"/>
    </row>
    <row r="24" spans="1:15" ht="12.75" customHeight="1" x14ac:dyDescent="0.25">
      <c r="A24" s="50"/>
      <c r="B24" s="100"/>
      <c r="C24" s="44"/>
      <c r="D24" s="114"/>
      <c r="E24" s="114"/>
      <c r="F24" s="44"/>
      <c r="G24" s="113"/>
      <c r="H24" s="23"/>
      <c r="J24" s="15"/>
      <c r="L24" s="53"/>
      <c r="N24" s="52"/>
    </row>
    <row r="25" spans="1:15" ht="12.75" customHeight="1" x14ac:dyDescent="0.25">
      <c r="A25" s="50"/>
      <c r="B25" s="100"/>
      <c r="C25" s="44"/>
      <c r="D25" s="114"/>
      <c r="E25" s="114"/>
      <c r="F25" s="44"/>
      <c r="G25" s="113"/>
      <c r="H25" s="23"/>
      <c r="I25" s="57"/>
      <c r="J25" s="15"/>
      <c r="L25" s="53"/>
      <c r="N25" s="52"/>
    </row>
    <row r="26" spans="1:15" ht="12.75" customHeight="1" x14ac:dyDescent="0.25">
      <c r="A26" s="50"/>
      <c r="B26" s="100"/>
      <c r="C26" s="44"/>
      <c r="D26" s="114"/>
      <c r="E26" s="114"/>
      <c r="F26" s="44"/>
      <c r="G26" s="113"/>
      <c r="H26" s="23"/>
      <c r="J26" s="15"/>
      <c r="L26" s="53"/>
      <c r="N26" s="52"/>
    </row>
    <row r="27" spans="1:15" ht="12.75" customHeight="1" x14ac:dyDescent="0.25">
      <c r="A27" s="50"/>
      <c r="B27" s="100"/>
      <c r="C27" s="44"/>
      <c r="D27" s="114"/>
      <c r="E27" s="114"/>
      <c r="F27" s="44"/>
      <c r="G27" s="107"/>
      <c r="H27" s="23"/>
      <c r="I27" s="57"/>
      <c r="J27" s="15"/>
      <c r="L27" s="53"/>
      <c r="N27" s="52"/>
      <c r="O27" s="35"/>
    </row>
    <row r="28" spans="1:15" ht="12.75" customHeight="1" x14ac:dyDescent="0.25">
      <c r="A28" s="50"/>
      <c r="B28" s="100"/>
      <c r="C28" s="44"/>
      <c r="D28" s="114"/>
      <c r="E28" s="114"/>
      <c r="F28" s="44"/>
      <c r="G28" s="107"/>
      <c r="H28" s="23"/>
      <c r="I28" s="57"/>
      <c r="J28" s="15"/>
      <c r="L28" s="53"/>
      <c r="N28" s="52"/>
    </row>
    <row r="29" spans="1:15" ht="12.75" customHeight="1" x14ac:dyDescent="0.25">
      <c r="A29" s="50"/>
      <c r="B29" s="100"/>
      <c r="C29" s="44"/>
      <c r="D29" s="114"/>
      <c r="E29" s="114"/>
      <c r="F29" s="44"/>
      <c r="G29" s="107"/>
      <c r="H29" s="23"/>
      <c r="J29" s="15"/>
      <c r="L29" s="53"/>
      <c r="N29" s="52"/>
    </row>
    <row r="30" spans="1:15" x14ac:dyDescent="0.25">
      <c r="A30" s="50"/>
      <c r="B30" s="100"/>
      <c r="C30" s="44"/>
      <c r="D30" s="114"/>
      <c r="E30" s="114"/>
      <c r="F30" s="44"/>
      <c r="G30" s="107"/>
      <c r="H30" s="23"/>
      <c r="I30" s="57"/>
      <c r="J30" s="15"/>
      <c r="L30" s="53"/>
      <c r="N30" s="52"/>
      <c r="O30" s="35"/>
    </row>
    <row r="31" spans="1:15" ht="12.75" customHeight="1" x14ac:dyDescent="0.25">
      <c r="A31" s="50"/>
      <c r="B31" s="100"/>
      <c r="C31" s="44"/>
      <c r="D31" s="114"/>
      <c r="E31" s="114"/>
      <c r="F31" s="44"/>
      <c r="G31" s="107"/>
      <c r="H31" s="23"/>
      <c r="I31" s="57"/>
      <c r="J31" s="15"/>
      <c r="L31" s="58"/>
      <c r="N31" s="52"/>
      <c r="O31" s="35"/>
    </row>
    <row r="32" spans="1:15" x14ac:dyDescent="0.25">
      <c r="A32" s="50"/>
      <c r="B32" s="100"/>
      <c r="C32" s="44"/>
      <c r="D32" s="114"/>
      <c r="E32" s="114"/>
      <c r="F32" s="44"/>
      <c r="G32" s="107"/>
      <c r="H32" s="23"/>
      <c r="I32" s="57"/>
      <c r="J32" s="15"/>
      <c r="L32" s="53"/>
      <c r="N32" s="52"/>
      <c r="O32" s="35"/>
    </row>
    <row r="33" spans="1:16" ht="12.75" customHeight="1" x14ac:dyDescent="0.25">
      <c r="A33" s="50"/>
      <c r="B33" s="100"/>
      <c r="C33" s="44"/>
      <c r="D33" s="114"/>
      <c r="E33" s="114"/>
      <c r="F33" s="44"/>
      <c r="G33" s="107"/>
      <c r="H33" s="23"/>
      <c r="J33" s="15"/>
      <c r="L33" s="53"/>
      <c r="N33" s="52"/>
    </row>
    <row r="34" spans="1:16" ht="12.75" customHeight="1" x14ac:dyDescent="0.25">
      <c r="A34" s="50"/>
      <c r="B34" s="100"/>
      <c r="C34" s="44"/>
      <c r="D34" s="114"/>
      <c r="E34" s="114"/>
      <c r="F34" s="44"/>
      <c r="G34" s="107"/>
      <c r="H34" s="23"/>
      <c r="J34" s="15"/>
      <c r="L34" s="53"/>
      <c r="N34" s="52"/>
    </row>
    <row r="35" spans="1:16" ht="12.75" customHeight="1" x14ac:dyDescent="0.25">
      <c r="A35" s="50"/>
      <c r="B35" s="100"/>
      <c r="C35" s="44"/>
      <c r="D35" s="114"/>
      <c r="E35" s="114"/>
      <c r="F35" s="44"/>
      <c r="G35" s="107"/>
      <c r="H35" s="23"/>
      <c r="I35" s="57"/>
      <c r="J35" s="15"/>
      <c r="L35" s="53"/>
      <c r="N35" s="52"/>
      <c r="O35" s="35"/>
    </row>
    <row r="36" spans="1:16" ht="12.75" customHeight="1" x14ac:dyDescent="0.25">
      <c r="A36" s="50"/>
      <c r="B36" s="100"/>
      <c r="C36" s="44"/>
      <c r="D36" s="114"/>
      <c r="E36" s="114"/>
      <c r="F36" s="44"/>
      <c r="G36" s="107"/>
      <c r="H36" s="23"/>
      <c r="J36" s="15"/>
      <c r="L36" s="53"/>
      <c r="N36" s="52"/>
    </row>
    <row r="37" spans="1:16" ht="12.75" customHeight="1" x14ac:dyDescent="0.25">
      <c r="A37" s="50"/>
      <c r="B37" s="100"/>
      <c r="C37" s="44"/>
      <c r="D37" s="114"/>
      <c r="E37" s="114"/>
      <c r="F37" s="44"/>
      <c r="G37" s="107"/>
      <c r="H37" s="23"/>
      <c r="I37" s="57"/>
      <c r="J37" s="15"/>
      <c r="L37" s="53"/>
      <c r="N37" s="52"/>
      <c r="O37" s="35"/>
    </row>
    <row r="38" spans="1:16" ht="12.75" customHeight="1" x14ac:dyDescent="0.25">
      <c r="A38" s="50"/>
      <c r="B38" s="100"/>
      <c r="C38" s="44"/>
      <c r="D38" s="114"/>
      <c r="E38" s="114"/>
      <c r="F38" s="44"/>
      <c r="G38" s="107"/>
      <c r="H38" s="23"/>
      <c r="I38" s="57"/>
      <c r="J38" s="15"/>
      <c r="L38" s="53"/>
      <c r="N38" s="52"/>
      <c r="O38" s="35"/>
      <c r="P38" s="35"/>
    </row>
    <row r="39" spans="1:16" ht="12.75" customHeight="1" x14ac:dyDescent="0.25">
      <c r="A39" s="50"/>
      <c r="B39" s="100"/>
      <c r="C39" s="44"/>
      <c r="D39" s="114"/>
      <c r="E39" s="114"/>
      <c r="F39" s="44"/>
      <c r="G39" s="107"/>
      <c r="H39" s="23"/>
      <c r="I39" s="57"/>
      <c r="J39" s="15"/>
      <c r="L39" s="53"/>
      <c r="N39" s="52"/>
      <c r="O39" s="35"/>
      <c r="P39" s="35"/>
    </row>
    <row r="40" spans="1:16" ht="12.75" customHeight="1" x14ac:dyDescent="0.25">
      <c r="A40" s="50"/>
      <c r="B40" s="100"/>
      <c r="C40" s="44"/>
      <c r="D40" s="114"/>
      <c r="E40" s="114"/>
      <c r="F40" s="44"/>
      <c r="G40" s="107"/>
      <c r="H40" s="23"/>
      <c r="J40" s="15"/>
      <c r="L40" s="53"/>
      <c r="N40" s="52"/>
      <c r="O40" s="35"/>
    </row>
    <row r="41" spans="1:16" x14ac:dyDescent="0.25">
      <c r="A41" s="50"/>
      <c r="B41" s="100"/>
      <c r="C41" s="44"/>
      <c r="D41" s="114"/>
      <c r="E41" s="114"/>
      <c r="F41" s="44"/>
      <c r="G41" s="107"/>
      <c r="H41" s="23"/>
      <c r="I41" s="57"/>
      <c r="J41" s="15"/>
      <c r="L41" s="53"/>
      <c r="N41" s="52"/>
    </row>
    <row r="42" spans="1:16" ht="12.75" customHeight="1" x14ac:dyDescent="0.25">
      <c r="A42" s="50"/>
      <c r="B42" s="100"/>
      <c r="C42" s="44"/>
      <c r="D42" s="114"/>
      <c r="E42" s="114"/>
      <c r="F42" s="44"/>
      <c r="G42" s="107"/>
      <c r="H42" s="23"/>
      <c r="J42" s="15"/>
      <c r="L42" s="53"/>
      <c r="N42" s="52"/>
      <c r="O42" s="35"/>
    </row>
    <row r="43" spans="1:16" ht="12.75" customHeight="1" x14ac:dyDescent="0.25">
      <c r="A43" s="50"/>
      <c r="B43" s="100"/>
      <c r="C43" s="44"/>
      <c r="D43" s="114"/>
      <c r="E43" s="114"/>
      <c r="F43" s="44"/>
      <c r="G43" s="107"/>
      <c r="H43" s="23"/>
      <c r="I43" s="57"/>
      <c r="J43" s="15"/>
      <c r="L43" s="53"/>
      <c r="N43" s="52"/>
      <c r="O43" s="35"/>
    </row>
    <row r="44" spans="1:16" ht="12.75" customHeight="1" x14ac:dyDescent="0.25">
      <c r="A44" s="50"/>
      <c r="B44" s="100"/>
      <c r="C44" s="44"/>
      <c r="D44" s="114"/>
      <c r="E44" s="114"/>
      <c r="F44" s="44"/>
      <c r="G44" s="107"/>
      <c r="H44" s="23"/>
      <c r="I44" s="57"/>
      <c r="J44" s="15"/>
      <c r="L44" s="53"/>
      <c r="N44" s="52"/>
      <c r="O44" s="35"/>
    </row>
    <row r="45" spans="1:16" ht="12.75" customHeight="1" x14ac:dyDescent="0.25">
      <c r="A45" s="115"/>
      <c r="B45" s="100"/>
      <c r="C45" s="44"/>
      <c r="D45" s="114"/>
      <c r="E45" s="114"/>
      <c r="F45" s="44"/>
      <c r="G45" s="107"/>
      <c r="H45" s="23"/>
      <c r="I45" s="57"/>
      <c r="J45" s="15"/>
      <c r="L45" s="53"/>
      <c r="N45" s="52"/>
      <c r="O45" s="35"/>
    </row>
    <row r="46" spans="1:16" ht="12.75" customHeight="1" x14ac:dyDescent="0.25">
      <c r="A46" s="115"/>
      <c r="B46" s="100"/>
      <c r="C46" s="44"/>
      <c r="D46" s="114"/>
      <c r="E46" s="114"/>
      <c r="F46" s="44"/>
      <c r="G46" s="107"/>
      <c r="H46" s="23"/>
      <c r="I46" s="57"/>
      <c r="J46" s="15"/>
      <c r="L46" s="53"/>
      <c r="N46" s="52"/>
      <c r="O46" s="35"/>
    </row>
    <row r="47" spans="1:16" ht="12.75" customHeight="1" x14ac:dyDescent="0.25">
      <c r="A47" s="115"/>
      <c r="B47" s="100"/>
      <c r="C47" s="44"/>
      <c r="D47" s="114"/>
      <c r="E47" s="114"/>
      <c r="F47" s="44"/>
      <c r="G47" s="107"/>
      <c r="H47" s="23"/>
      <c r="J47" s="15"/>
      <c r="L47" s="53"/>
      <c r="N47" s="52"/>
    </row>
    <row r="48" spans="1:16" ht="12.75" customHeight="1" x14ac:dyDescent="0.25">
      <c r="A48" s="115"/>
      <c r="B48" s="100"/>
      <c r="C48" s="44"/>
      <c r="D48" s="114"/>
      <c r="E48" s="114"/>
      <c r="F48" s="44"/>
      <c r="G48" s="107"/>
      <c r="H48" s="23"/>
      <c r="I48" s="57"/>
      <c r="J48" s="15"/>
      <c r="L48" s="53"/>
      <c r="N48" s="52"/>
      <c r="O48" s="35"/>
    </row>
    <row r="49" spans="1:15" x14ac:dyDescent="0.25">
      <c r="A49" s="115"/>
      <c r="B49" s="100"/>
      <c r="C49" s="44"/>
      <c r="D49" s="114"/>
      <c r="E49" s="114"/>
      <c r="F49" s="44"/>
      <c r="G49" s="107"/>
      <c r="H49" s="23"/>
      <c r="J49" s="15"/>
      <c r="L49" s="53"/>
      <c r="N49" s="52"/>
    </row>
    <row r="50" spans="1:15" x14ac:dyDescent="0.25">
      <c r="A50" s="115"/>
      <c r="B50" s="100"/>
      <c r="C50" s="44"/>
      <c r="D50" s="114"/>
      <c r="E50" s="114"/>
      <c r="F50" s="44"/>
      <c r="G50" s="107"/>
      <c r="H50" s="23"/>
      <c r="I50" s="57"/>
      <c r="J50" s="15"/>
      <c r="L50" s="53"/>
      <c r="N50" s="52"/>
      <c r="O50" s="35"/>
    </row>
    <row r="51" spans="1:15" x14ac:dyDescent="0.25">
      <c r="A51" s="115"/>
      <c r="B51" s="100"/>
      <c r="C51" s="44"/>
      <c r="D51" s="114"/>
      <c r="E51" s="114"/>
      <c r="F51" s="44"/>
      <c r="G51" s="107"/>
      <c r="H51" s="23"/>
      <c r="J51" s="15"/>
      <c r="L51" s="53"/>
      <c r="N51" s="52"/>
    </row>
    <row r="52" spans="1:15" ht="12.75" customHeight="1" x14ac:dyDescent="0.25">
      <c r="A52" s="115"/>
      <c r="B52" s="100"/>
      <c r="C52" s="44"/>
      <c r="D52" s="114"/>
      <c r="E52" s="114"/>
      <c r="F52" s="44"/>
      <c r="G52" s="107"/>
      <c r="H52" s="23"/>
      <c r="I52" s="57"/>
      <c r="J52" s="15"/>
      <c r="L52" s="53"/>
      <c r="N52" s="52"/>
      <c r="O52" s="35"/>
    </row>
    <row r="53" spans="1:15" ht="12.75" customHeight="1" x14ac:dyDescent="0.25">
      <c r="A53" s="115"/>
      <c r="B53" s="100"/>
      <c r="C53" s="44"/>
      <c r="D53" s="114"/>
      <c r="E53" s="114"/>
      <c r="F53" s="44"/>
      <c r="G53" s="107"/>
      <c r="H53" s="23"/>
      <c r="J53" s="15"/>
      <c r="L53" s="53"/>
      <c r="N53" s="52"/>
      <c r="O53" s="35"/>
    </row>
    <row r="54" spans="1:15" ht="12.75" customHeight="1" x14ac:dyDescent="0.25">
      <c r="A54" s="115"/>
      <c r="B54" s="100"/>
      <c r="C54" s="44"/>
      <c r="D54" s="114"/>
      <c r="E54" s="114"/>
      <c r="F54" s="44"/>
      <c r="G54" s="107"/>
      <c r="H54" s="23"/>
      <c r="J54" s="15"/>
      <c r="L54" s="53"/>
      <c r="N54" s="52"/>
      <c r="O54" s="35"/>
    </row>
    <row r="55" spans="1:15" ht="12.75" customHeight="1" x14ac:dyDescent="0.25">
      <c r="A55" s="115"/>
      <c r="B55" s="100"/>
      <c r="C55" s="44"/>
      <c r="D55" s="114"/>
      <c r="E55" s="114"/>
      <c r="F55" s="44"/>
      <c r="G55" s="107"/>
      <c r="H55" s="23"/>
      <c r="J55" s="15"/>
      <c r="L55" s="53"/>
      <c r="N55" s="52"/>
    </row>
    <row r="56" spans="1:15" ht="12.75" customHeight="1" x14ac:dyDescent="0.25">
      <c r="A56" s="115"/>
      <c r="B56" s="100"/>
      <c r="C56" s="44"/>
      <c r="D56" s="114"/>
      <c r="E56" s="114"/>
      <c r="F56" s="44"/>
      <c r="G56" s="107"/>
      <c r="H56" s="23"/>
      <c r="I56" s="57"/>
      <c r="J56" s="15"/>
      <c r="L56" s="53"/>
      <c r="N56" s="52"/>
      <c r="O56" s="35"/>
    </row>
    <row r="57" spans="1:15" ht="12.75" customHeight="1" x14ac:dyDescent="0.25">
      <c r="A57" s="115"/>
      <c r="B57" s="100"/>
      <c r="C57" s="44"/>
      <c r="D57" s="114"/>
      <c r="E57" s="114"/>
      <c r="F57" s="44"/>
      <c r="G57" s="107"/>
      <c r="H57" s="23"/>
      <c r="I57" s="57"/>
      <c r="J57" s="15"/>
      <c r="L57" s="53"/>
      <c r="N57" s="52"/>
      <c r="O57" s="35"/>
    </row>
    <row r="58" spans="1:15" ht="12.75" customHeight="1" x14ac:dyDescent="0.25">
      <c r="A58" s="115"/>
      <c r="B58" s="100"/>
      <c r="C58" s="44"/>
      <c r="D58" s="114"/>
      <c r="E58" s="114"/>
      <c r="F58" s="44"/>
      <c r="G58" s="107"/>
      <c r="H58" s="23"/>
      <c r="J58" s="15"/>
      <c r="L58" s="53"/>
      <c r="N58" s="52"/>
      <c r="O58" s="35"/>
    </row>
    <row r="59" spans="1:15" ht="12.75" customHeight="1" x14ac:dyDescent="0.25">
      <c r="A59" s="115"/>
      <c r="B59" s="100"/>
      <c r="C59" s="44"/>
      <c r="D59" s="114"/>
      <c r="E59" s="114"/>
      <c r="F59" s="44"/>
      <c r="G59" s="107"/>
      <c r="H59" s="23"/>
      <c r="I59" s="57"/>
      <c r="J59" s="15"/>
      <c r="L59" s="53"/>
      <c r="N59" s="52"/>
      <c r="O59" s="35"/>
    </row>
    <row r="60" spans="1:15" ht="12.75" customHeight="1" x14ac:dyDescent="0.25">
      <c r="A60" s="50"/>
      <c r="B60" s="100"/>
      <c r="C60" s="44"/>
      <c r="D60" s="114"/>
      <c r="E60" s="114"/>
      <c r="F60" s="44"/>
      <c r="G60" s="107"/>
      <c r="H60" s="23"/>
      <c r="J60" s="15"/>
      <c r="L60" s="53"/>
      <c r="N60" s="52"/>
      <c r="O60" s="35"/>
    </row>
    <row r="61" spans="1:15" ht="12.75" customHeight="1" x14ac:dyDescent="0.25">
      <c r="A61" s="50"/>
      <c r="B61" s="100"/>
      <c r="C61" s="44"/>
      <c r="D61" s="114"/>
      <c r="E61" s="114"/>
      <c r="F61" s="44"/>
      <c r="G61" s="107"/>
      <c r="H61" s="23"/>
      <c r="J61" s="15"/>
      <c r="L61" s="53"/>
      <c r="N61" s="52"/>
    </row>
    <row r="62" spans="1:15" ht="12.75" customHeight="1" x14ac:dyDescent="0.25">
      <c r="A62" s="50"/>
      <c r="B62" s="100"/>
      <c r="C62" s="44"/>
      <c r="D62" s="114"/>
      <c r="E62" s="114"/>
      <c r="F62" s="44"/>
      <c r="G62" s="107"/>
      <c r="H62" s="23"/>
      <c r="J62" s="15"/>
      <c r="L62" s="53"/>
      <c r="N62" s="52"/>
    </row>
    <row r="63" spans="1:15" ht="12.75" customHeight="1" x14ac:dyDescent="0.25">
      <c r="A63" s="50"/>
      <c r="B63" s="100"/>
      <c r="C63" s="44"/>
      <c r="D63" s="114"/>
      <c r="E63" s="114"/>
      <c r="F63" s="44"/>
      <c r="G63" s="107"/>
      <c r="H63" s="23"/>
      <c r="J63" s="15"/>
      <c r="L63" s="53"/>
      <c r="N63" s="52"/>
    </row>
    <row r="64" spans="1:15" ht="12.75" customHeight="1" x14ac:dyDescent="0.25">
      <c r="A64" s="50"/>
      <c r="B64" s="100"/>
      <c r="C64" s="44"/>
      <c r="D64" s="114"/>
      <c r="E64" s="114"/>
      <c r="F64" s="44"/>
      <c r="G64" s="107"/>
      <c r="H64" s="23"/>
      <c r="J64" s="15"/>
      <c r="L64" s="53"/>
      <c r="N64" s="52"/>
      <c r="O64" s="35"/>
    </row>
    <row r="65" spans="1:15" ht="13.8" thickBot="1" x14ac:dyDescent="0.3">
      <c r="A65" s="102"/>
      <c r="B65" s="49"/>
      <c r="C65" s="47"/>
      <c r="D65" s="48"/>
      <c r="E65" s="48"/>
      <c r="F65" s="17"/>
      <c r="G65" s="19"/>
      <c r="H65" s="49"/>
      <c r="J65" s="47"/>
      <c r="L65" s="53"/>
      <c r="N65" s="52"/>
      <c r="O65" s="35"/>
    </row>
    <row r="66" spans="1:15" s="124" customFormat="1" ht="30" customHeight="1" thickBot="1" x14ac:dyDescent="0.3">
      <c r="A66" s="340" t="s">
        <v>31</v>
      </c>
      <c r="B66" s="341"/>
      <c r="C66" s="125">
        <f>SUM(C4:C65)</f>
        <v>0</v>
      </c>
      <c r="D66" s="125">
        <f t="shared" ref="D66:E66" si="0">SUM(D4:D65)</f>
        <v>0</v>
      </c>
      <c r="E66" s="125">
        <f t="shared" si="0"/>
        <v>0</v>
      </c>
      <c r="F66" s="125">
        <f t="shared" ref="F66:H66" si="1">SUM(F4:F65)</f>
        <v>0</v>
      </c>
      <c r="G66" s="125">
        <f t="shared" si="1"/>
        <v>0</v>
      </c>
      <c r="H66" s="126">
        <f t="shared" si="1"/>
        <v>0</v>
      </c>
      <c r="I66" s="57"/>
      <c r="J66" s="125"/>
    </row>
  </sheetData>
  <customSheetViews>
    <customSheetView guid="{EAE51960-7B2F-4149-8281-68C5772A447A}" fitToPage="1" hiddenColumns="1">
      <pane ySplit="2.8823529411764706" topLeftCell="A39" activePane="bottomLeft"/>
      <selection pane="bottomLeft" activeCell="A5" sqref="A5:H60"/>
      <pageMargins left="0.7" right="0.7" top="0.75" bottom="0.75" header="0.3" footer="0.3"/>
      <pageSetup scale="71" orientation="portrait" r:id="rId1"/>
    </customSheetView>
  </customSheetViews>
  <mergeCells count="4">
    <mergeCell ref="C1:F1"/>
    <mergeCell ref="A66:B66"/>
    <mergeCell ref="A1:A3"/>
    <mergeCell ref="B1:B3"/>
  </mergeCells>
  <pageMargins left="0.7" right="0.7" top="0.75" bottom="0.75" header="0.3" footer="0.3"/>
  <pageSetup scale="71"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17"/>
  <sheetViews>
    <sheetView workbookViewId="0">
      <selection activeCell="G2" sqref="G2"/>
    </sheetView>
  </sheetViews>
  <sheetFormatPr defaultRowHeight="13.2" x14ac:dyDescent="0.25"/>
  <cols>
    <col min="1" max="1" width="46.5546875" style="6" customWidth="1"/>
    <col min="2" max="3" width="12.6640625" style="6" customWidth="1"/>
    <col min="4" max="6" width="10.6640625" style="6" customWidth="1"/>
    <col min="7" max="7" width="12.6640625" style="6" customWidth="1"/>
    <col min="8" max="8" width="9.109375" style="6"/>
    <col min="9" max="9" width="19" style="6" customWidth="1"/>
    <col min="10" max="10" width="9.33203125" style="5" bestFit="1" customWidth="1"/>
    <col min="11" max="11" width="14.44140625" style="6" bestFit="1" customWidth="1"/>
    <col min="12" max="12" width="13.88671875" style="6" customWidth="1"/>
    <col min="13" max="13" width="13.33203125" style="6" customWidth="1"/>
    <col min="14" max="256" width="9.109375" style="6"/>
    <col min="257" max="257" width="46.5546875" style="6" customWidth="1"/>
    <col min="258" max="258" width="9.6640625" style="6" bestFit="1" customWidth="1"/>
    <col min="259" max="259" width="14.6640625" style="6" customWidth="1"/>
    <col min="260" max="260" width="9.5546875" style="6" bestFit="1" customWidth="1"/>
    <col min="261" max="264" width="9.109375" style="6"/>
    <col min="265" max="265" width="19" style="6" customWidth="1"/>
    <col min="266" max="267" width="9.109375" style="6"/>
    <col min="268" max="268" width="13.88671875" style="6" customWidth="1"/>
    <col min="269" max="269" width="13.33203125" style="6" customWidth="1"/>
    <col min="270" max="512" width="9.109375" style="6"/>
    <col min="513" max="513" width="46.5546875" style="6" customWidth="1"/>
    <col min="514" max="514" width="9.6640625" style="6" bestFit="1" customWidth="1"/>
    <col min="515" max="515" width="14.6640625" style="6" customWidth="1"/>
    <col min="516" max="516" width="9.5546875" style="6" bestFit="1" customWidth="1"/>
    <col min="517" max="520" width="9.109375" style="6"/>
    <col min="521" max="521" width="19" style="6" customWidth="1"/>
    <col min="522" max="523" width="9.109375" style="6"/>
    <col min="524" max="524" width="13.88671875" style="6" customWidth="1"/>
    <col min="525" max="525" width="13.33203125" style="6" customWidth="1"/>
    <col min="526" max="768" width="9.109375" style="6"/>
    <col min="769" max="769" width="46.5546875" style="6" customWidth="1"/>
    <col min="770" max="770" width="9.6640625" style="6" bestFit="1" customWidth="1"/>
    <col min="771" max="771" width="14.6640625" style="6" customWidth="1"/>
    <col min="772" max="772" width="9.5546875" style="6" bestFit="1" customWidth="1"/>
    <col min="773" max="776" width="9.109375" style="6"/>
    <col min="777" max="777" width="19" style="6" customWidth="1"/>
    <col min="778" max="779" width="9.109375" style="6"/>
    <col min="780" max="780" width="13.88671875" style="6" customWidth="1"/>
    <col min="781" max="781" width="13.33203125" style="6" customWidth="1"/>
    <col min="782" max="1024" width="9.109375" style="6"/>
    <col min="1025" max="1025" width="46.5546875" style="6" customWidth="1"/>
    <col min="1026" max="1026" width="9.6640625" style="6" bestFit="1" customWidth="1"/>
    <col min="1027" max="1027" width="14.6640625" style="6" customWidth="1"/>
    <col min="1028" max="1028" width="9.5546875" style="6" bestFit="1" customWidth="1"/>
    <col min="1029" max="1032" width="9.109375" style="6"/>
    <col min="1033" max="1033" width="19" style="6" customWidth="1"/>
    <col min="1034" max="1035" width="9.109375" style="6"/>
    <col min="1036" max="1036" width="13.88671875" style="6" customWidth="1"/>
    <col min="1037" max="1037" width="13.33203125" style="6" customWidth="1"/>
    <col min="1038" max="1280" width="9.109375" style="6"/>
    <col min="1281" max="1281" width="46.5546875" style="6" customWidth="1"/>
    <col min="1282" max="1282" width="9.6640625" style="6" bestFit="1" customWidth="1"/>
    <col min="1283" max="1283" width="14.6640625" style="6" customWidth="1"/>
    <col min="1284" max="1284" width="9.5546875" style="6" bestFit="1" customWidth="1"/>
    <col min="1285" max="1288" width="9.109375" style="6"/>
    <col min="1289" max="1289" width="19" style="6" customWidth="1"/>
    <col min="1290" max="1291" width="9.109375" style="6"/>
    <col min="1292" max="1292" width="13.88671875" style="6" customWidth="1"/>
    <col min="1293" max="1293" width="13.33203125" style="6" customWidth="1"/>
    <col min="1294" max="1536" width="9.109375" style="6"/>
    <col min="1537" max="1537" width="46.5546875" style="6" customWidth="1"/>
    <col min="1538" max="1538" width="9.6640625" style="6" bestFit="1" customWidth="1"/>
    <col min="1539" max="1539" width="14.6640625" style="6" customWidth="1"/>
    <col min="1540" max="1540" width="9.5546875" style="6" bestFit="1" customWidth="1"/>
    <col min="1541" max="1544" width="9.109375" style="6"/>
    <col min="1545" max="1545" width="19" style="6" customWidth="1"/>
    <col min="1546" max="1547" width="9.109375" style="6"/>
    <col min="1548" max="1548" width="13.88671875" style="6" customWidth="1"/>
    <col min="1549" max="1549" width="13.33203125" style="6" customWidth="1"/>
    <col min="1550" max="1792" width="9.109375" style="6"/>
    <col min="1793" max="1793" width="46.5546875" style="6" customWidth="1"/>
    <col min="1794" max="1794" width="9.6640625" style="6" bestFit="1" customWidth="1"/>
    <col min="1795" max="1795" width="14.6640625" style="6" customWidth="1"/>
    <col min="1796" max="1796" width="9.5546875" style="6" bestFit="1" customWidth="1"/>
    <col min="1797" max="1800" width="9.109375" style="6"/>
    <col min="1801" max="1801" width="19" style="6" customWidth="1"/>
    <col min="1802" max="1803" width="9.109375" style="6"/>
    <col min="1804" max="1804" width="13.88671875" style="6" customWidth="1"/>
    <col min="1805" max="1805" width="13.33203125" style="6" customWidth="1"/>
    <col min="1806" max="2048" width="9.109375" style="6"/>
    <col min="2049" max="2049" width="46.5546875" style="6" customWidth="1"/>
    <col min="2050" max="2050" width="9.6640625" style="6" bestFit="1" customWidth="1"/>
    <col min="2051" max="2051" width="14.6640625" style="6" customWidth="1"/>
    <col min="2052" max="2052" width="9.5546875" style="6" bestFit="1" customWidth="1"/>
    <col min="2053" max="2056" width="9.109375" style="6"/>
    <col min="2057" max="2057" width="19" style="6" customWidth="1"/>
    <col min="2058" max="2059" width="9.109375" style="6"/>
    <col min="2060" max="2060" width="13.88671875" style="6" customWidth="1"/>
    <col min="2061" max="2061" width="13.33203125" style="6" customWidth="1"/>
    <col min="2062" max="2304" width="9.109375" style="6"/>
    <col min="2305" max="2305" width="46.5546875" style="6" customWidth="1"/>
    <col min="2306" max="2306" width="9.6640625" style="6" bestFit="1" customWidth="1"/>
    <col min="2307" max="2307" width="14.6640625" style="6" customWidth="1"/>
    <col min="2308" max="2308" width="9.5546875" style="6" bestFit="1" customWidth="1"/>
    <col min="2309" max="2312" width="9.109375" style="6"/>
    <col min="2313" max="2313" width="19" style="6" customWidth="1"/>
    <col min="2314" max="2315" width="9.109375" style="6"/>
    <col min="2316" max="2316" width="13.88671875" style="6" customWidth="1"/>
    <col min="2317" max="2317" width="13.33203125" style="6" customWidth="1"/>
    <col min="2318" max="2560" width="9.109375" style="6"/>
    <col min="2561" max="2561" width="46.5546875" style="6" customWidth="1"/>
    <col min="2562" max="2562" width="9.6640625" style="6" bestFit="1" customWidth="1"/>
    <col min="2563" max="2563" width="14.6640625" style="6" customWidth="1"/>
    <col min="2564" max="2564" width="9.5546875" style="6" bestFit="1" customWidth="1"/>
    <col min="2565" max="2568" width="9.109375" style="6"/>
    <col min="2569" max="2569" width="19" style="6" customWidth="1"/>
    <col min="2570" max="2571" width="9.109375" style="6"/>
    <col min="2572" max="2572" width="13.88671875" style="6" customWidth="1"/>
    <col min="2573" max="2573" width="13.33203125" style="6" customWidth="1"/>
    <col min="2574" max="2816" width="9.109375" style="6"/>
    <col min="2817" max="2817" width="46.5546875" style="6" customWidth="1"/>
    <col min="2818" max="2818" width="9.6640625" style="6" bestFit="1" customWidth="1"/>
    <col min="2819" max="2819" width="14.6640625" style="6" customWidth="1"/>
    <col min="2820" max="2820" width="9.5546875" style="6" bestFit="1" customWidth="1"/>
    <col min="2821" max="2824" width="9.109375" style="6"/>
    <col min="2825" max="2825" width="19" style="6" customWidth="1"/>
    <col min="2826" max="2827" width="9.109375" style="6"/>
    <col min="2828" max="2828" width="13.88671875" style="6" customWidth="1"/>
    <col min="2829" max="2829" width="13.33203125" style="6" customWidth="1"/>
    <col min="2830" max="3072" width="9.109375" style="6"/>
    <col min="3073" max="3073" width="46.5546875" style="6" customWidth="1"/>
    <col min="3074" max="3074" width="9.6640625" style="6" bestFit="1" customWidth="1"/>
    <col min="3075" max="3075" width="14.6640625" style="6" customWidth="1"/>
    <col min="3076" max="3076" width="9.5546875" style="6" bestFit="1" customWidth="1"/>
    <col min="3077" max="3080" width="9.109375" style="6"/>
    <col min="3081" max="3081" width="19" style="6" customWidth="1"/>
    <col min="3082" max="3083" width="9.109375" style="6"/>
    <col min="3084" max="3084" width="13.88671875" style="6" customWidth="1"/>
    <col min="3085" max="3085" width="13.33203125" style="6" customWidth="1"/>
    <col min="3086" max="3328" width="9.109375" style="6"/>
    <col min="3329" max="3329" width="46.5546875" style="6" customWidth="1"/>
    <col min="3330" max="3330" width="9.6640625" style="6" bestFit="1" customWidth="1"/>
    <col min="3331" max="3331" width="14.6640625" style="6" customWidth="1"/>
    <col min="3332" max="3332" width="9.5546875" style="6" bestFit="1" customWidth="1"/>
    <col min="3333" max="3336" width="9.109375" style="6"/>
    <col min="3337" max="3337" width="19" style="6" customWidth="1"/>
    <col min="3338" max="3339" width="9.109375" style="6"/>
    <col min="3340" max="3340" width="13.88671875" style="6" customWidth="1"/>
    <col min="3341" max="3341" width="13.33203125" style="6" customWidth="1"/>
    <col min="3342" max="3584" width="9.109375" style="6"/>
    <col min="3585" max="3585" width="46.5546875" style="6" customWidth="1"/>
    <col min="3586" max="3586" width="9.6640625" style="6" bestFit="1" customWidth="1"/>
    <col min="3587" max="3587" width="14.6640625" style="6" customWidth="1"/>
    <col min="3588" max="3588" width="9.5546875" style="6" bestFit="1" customWidth="1"/>
    <col min="3589" max="3592" width="9.109375" style="6"/>
    <col min="3593" max="3593" width="19" style="6" customWidth="1"/>
    <col min="3594" max="3595" width="9.109375" style="6"/>
    <col min="3596" max="3596" width="13.88671875" style="6" customWidth="1"/>
    <col min="3597" max="3597" width="13.33203125" style="6" customWidth="1"/>
    <col min="3598" max="3840" width="9.109375" style="6"/>
    <col min="3841" max="3841" width="46.5546875" style="6" customWidth="1"/>
    <col min="3842" max="3842" width="9.6640625" style="6" bestFit="1" customWidth="1"/>
    <col min="3843" max="3843" width="14.6640625" style="6" customWidth="1"/>
    <col min="3844" max="3844" width="9.5546875" style="6" bestFit="1" customWidth="1"/>
    <col min="3845" max="3848" width="9.109375" style="6"/>
    <col min="3849" max="3849" width="19" style="6" customWidth="1"/>
    <col min="3850" max="3851" width="9.109375" style="6"/>
    <col min="3852" max="3852" width="13.88671875" style="6" customWidth="1"/>
    <col min="3853" max="3853" width="13.33203125" style="6" customWidth="1"/>
    <col min="3854" max="4096" width="9.109375" style="6"/>
    <col min="4097" max="4097" width="46.5546875" style="6" customWidth="1"/>
    <col min="4098" max="4098" width="9.6640625" style="6" bestFit="1" customWidth="1"/>
    <col min="4099" max="4099" width="14.6640625" style="6" customWidth="1"/>
    <col min="4100" max="4100" width="9.5546875" style="6" bestFit="1" customWidth="1"/>
    <col min="4101" max="4104" width="9.109375" style="6"/>
    <col min="4105" max="4105" width="19" style="6" customWidth="1"/>
    <col min="4106" max="4107" width="9.109375" style="6"/>
    <col min="4108" max="4108" width="13.88671875" style="6" customWidth="1"/>
    <col min="4109" max="4109" width="13.33203125" style="6" customWidth="1"/>
    <col min="4110" max="4352" width="9.109375" style="6"/>
    <col min="4353" max="4353" width="46.5546875" style="6" customWidth="1"/>
    <col min="4354" max="4354" width="9.6640625" style="6" bestFit="1" customWidth="1"/>
    <col min="4355" max="4355" width="14.6640625" style="6" customWidth="1"/>
    <col min="4356" max="4356" width="9.5546875" style="6" bestFit="1" customWidth="1"/>
    <col min="4357" max="4360" width="9.109375" style="6"/>
    <col min="4361" max="4361" width="19" style="6" customWidth="1"/>
    <col min="4362" max="4363" width="9.109375" style="6"/>
    <col min="4364" max="4364" width="13.88671875" style="6" customWidth="1"/>
    <col min="4365" max="4365" width="13.33203125" style="6" customWidth="1"/>
    <col min="4366" max="4608" width="9.109375" style="6"/>
    <col min="4609" max="4609" width="46.5546875" style="6" customWidth="1"/>
    <col min="4610" max="4610" width="9.6640625" style="6" bestFit="1" customWidth="1"/>
    <col min="4611" max="4611" width="14.6640625" style="6" customWidth="1"/>
    <col min="4612" max="4612" width="9.5546875" style="6" bestFit="1" customWidth="1"/>
    <col min="4613" max="4616" width="9.109375" style="6"/>
    <col min="4617" max="4617" width="19" style="6" customWidth="1"/>
    <col min="4618" max="4619" width="9.109375" style="6"/>
    <col min="4620" max="4620" width="13.88671875" style="6" customWidth="1"/>
    <col min="4621" max="4621" width="13.33203125" style="6" customWidth="1"/>
    <col min="4622" max="4864" width="9.109375" style="6"/>
    <col min="4865" max="4865" width="46.5546875" style="6" customWidth="1"/>
    <col min="4866" max="4866" width="9.6640625" style="6" bestFit="1" customWidth="1"/>
    <col min="4867" max="4867" width="14.6640625" style="6" customWidth="1"/>
    <col min="4868" max="4868" width="9.5546875" style="6" bestFit="1" customWidth="1"/>
    <col min="4869" max="4872" width="9.109375" style="6"/>
    <col min="4873" max="4873" width="19" style="6" customWidth="1"/>
    <col min="4874" max="4875" width="9.109375" style="6"/>
    <col min="4876" max="4876" width="13.88671875" style="6" customWidth="1"/>
    <col min="4877" max="4877" width="13.33203125" style="6" customWidth="1"/>
    <col min="4878" max="5120" width="9.109375" style="6"/>
    <col min="5121" max="5121" width="46.5546875" style="6" customWidth="1"/>
    <col min="5122" max="5122" width="9.6640625" style="6" bestFit="1" customWidth="1"/>
    <col min="5123" max="5123" width="14.6640625" style="6" customWidth="1"/>
    <col min="5124" max="5124" width="9.5546875" style="6" bestFit="1" customWidth="1"/>
    <col min="5125" max="5128" width="9.109375" style="6"/>
    <col min="5129" max="5129" width="19" style="6" customWidth="1"/>
    <col min="5130" max="5131" width="9.109375" style="6"/>
    <col min="5132" max="5132" width="13.88671875" style="6" customWidth="1"/>
    <col min="5133" max="5133" width="13.33203125" style="6" customWidth="1"/>
    <col min="5134" max="5376" width="9.109375" style="6"/>
    <col min="5377" max="5377" width="46.5546875" style="6" customWidth="1"/>
    <col min="5378" max="5378" width="9.6640625" style="6" bestFit="1" customWidth="1"/>
    <col min="5379" max="5379" width="14.6640625" style="6" customWidth="1"/>
    <col min="5380" max="5380" width="9.5546875" style="6" bestFit="1" customWidth="1"/>
    <col min="5381" max="5384" width="9.109375" style="6"/>
    <col min="5385" max="5385" width="19" style="6" customWidth="1"/>
    <col min="5386" max="5387" width="9.109375" style="6"/>
    <col min="5388" max="5388" width="13.88671875" style="6" customWidth="1"/>
    <col min="5389" max="5389" width="13.33203125" style="6" customWidth="1"/>
    <col min="5390" max="5632" width="9.109375" style="6"/>
    <col min="5633" max="5633" width="46.5546875" style="6" customWidth="1"/>
    <col min="5634" max="5634" width="9.6640625" style="6" bestFit="1" customWidth="1"/>
    <col min="5635" max="5635" width="14.6640625" style="6" customWidth="1"/>
    <col min="5636" max="5636" width="9.5546875" style="6" bestFit="1" customWidth="1"/>
    <col min="5637" max="5640" width="9.109375" style="6"/>
    <col min="5641" max="5641" width="19" style="6" customWidth="1"/>
    <col min="5642" max="5643" width="9.109375" style="6"/>
    <col min="5644" max="5644" width="13.88671875" style="6" customWidth="1"/>
    <col min="5645" max="5645" width="13.33203125" style="6" customWidth="1"/>
    <col min="5646" max="5888" width="9.109375" style="6"/>
    <col min="5889" max="5889" width="46.5546875" style="6" customWidth="1"/>
    <col min="5890" max="5890" width="9.6640625" style="6" bestFit="1" customWidth="1"/>
    <col min="5891" max="5891" width="14.6640625" style="6" customWidth="1"/>
    <col min="5892" max="5892" width="9.5546875" style="6" bestFit="1" customWidth="1"/>
    <col min="5893" max="5896" width="9.109375" style="6"/>
    <col min="5897" max="5897" width="19" style="6" customWidth="1"/>
    <col min="5898" max="5899" width="9.109375" style="6"/>
    <col min="5900" max="5900" width="13.88671875" style="6" customWidth="1"/>
    <col min="5901" max="5901" width="13.33203125" style="6" customWidth="1"/>
    <col min="5902" max="6144" width="9.109375" style="6"/>
    <col min="6145" max="6145" width="46.5546875" style="6" customWidth="1"/>
    <col min="6146" max="6146" width="9.6640625" style="6" bestFit="1" customWidth="1"/>
    <col min="6147" max="6147" width="14.6640625" style="6" customWidth="1"/>
    <col min="6148" max="6148" width="9.5546875" style="6" bestFit="1" customWidth="1"/>
    <col min="6149" max="6152" width="9.109375" style="6"/>
    <col min="6153" max="6153" width="19" style="6" customWidth="1"/>
    <col min="6154" max="6155" width="9.109375" style="6"/>
    <col min="6156" max="6156" width="13.88671875" style="6" customWidth="1"/>
    <col min="6157" max="6157" width="13.33203125" style="6" customWidth="1"/>
    <col min="6158" max="6400" width="9.109375" style="6"/>
    <col min="6401" max="6401" width="46.5546875" style="6" customWidth="1"/>
    <col min="6402" max="6402" width="9.6640625" style="6" bestFit="1" customWidth="1"/>
    <col min="6403" max="6403" width="14.6640625" style="6" customWidth="1"/>
    <col min="6404" max="6404" width="9.5546875" style="6" bestFit="1" customWidth="1"/>
    <col min="6405" max="6408" width="9.109375" style="6"/>
    <col min="6409" max="6409" width="19" style="6" customWidth="1"/>
    <col min="6410" max="6411" width="9.109375" style="6"/>
    <col min="6412" max="6412" width="13.88671875" style="6" customWidth="1"/>
    <col min="6413" max="6413" width="13.33203125" style="6" customWidth="1"/>
    <col min="6414" max="6656" width="9.109375" style="6"/>
    <col min="6657" max="6657" width="46.5546875" style="6" customWidth="1"/>
    <col min="6658" max="6658" width="9.6640625" style="6" bestFit="1" customWidth="1"/>
    <col min="6659" max="6659" width="14.6640625" style="6" customWidth="1"/>
    <col min="6660" max="6660" width="9.5546875" style="6" bestFit="1" customWidth="1"/>
    <col min="6661" max="6664" width="9.109375" style="6"/>
    <col min="6665" max="6665" width="19" style="6" customWidth="1"/>
    <col min="6666" max="6667" width="9.109375" style="6"/>
    <col min="6668" max="6668" width="13.88671875" style="6" customWidth="1"/>
    <col min="6669" max="6669" width="13.33203125" style="6" customWidth="1"/>
    <col min="6670" max="6912" width="9.109375" style="6"/>
    <col min="6913" max="6913" width="46.5546875" style="6" customWidth="1"/>
    <col min="6914" max="6914" width="9.6640625" style="6" bestFit="1" customWidth="1"/>
    <col min="6915" max="6915" width="14.6640625" style="6" customWidth="1"/>
    <col min="6916" max="6916" width="9.5546875" style="6" bestFit="1" customWidth="1"/>
    <col min="6917" max="6920" width="9.109375" style="6"/>
    <col min="6921" max="6921" width="19" style="6" customWidth="1"/>
    <col min="6922" max="6923" width="9.109375" style="6"/>
    <col min="6924" max="6924" width="13.88671875" style="6" customWidth="1"/>
    <col min="6925" max="6925" width="13.33203125" style="6" customWidth="1"/>
    <col min="6926" max="7168" width="9.109375" style="6"/>
    <col min="7169" max="7169" width="46.5546875" style="6" customWidth="1"/>
    <col min="7170" max="7170" width="9.6640625" style="6" bestFit="1" customWidth="1"/>
    <col min="7171" max="7171" width="14.6640625" style="6" customWidth="1"/>
    <col min="7172" max="7172" width="9.5546875" style="6" bestFit="1" customWidth="1"/>
    <col min="7173" max="7176" width="9.109375" style="6"/>
    <col min="7177" max="7177" width="19" style="6" customWidth="1"/>
    <col min="7178" max="7179" width="9.109375" style="6"/>
    <col min="7180" max="7180" width="13.88671875" style="6" customWidth="1"/>
    <col min="7181" max="7181" width="13.33203125" style="6" customWidth="1"/>
    <col min="7182" max="7424" width="9.109375" style="6"/>
    <col min="7425" max="7425" width="46.5546875" style="6" customWidth="1"/>
    <col min="7426" max="7426" width="9.6640625" style="6" bestFit="1" customWidth="1"/>
    <col min="7427" max="7427" width="14.6640625" style="6" customWidth="1"/>
    <col min="7428" max="7428" width="9.5546875" style="6" bestFit="1" customWidth="1"/>
    <col min="7429" max="7432" width="9.109375" style="6"/>
    <col min="7433" max="7433" width="19" style="6" customWidth="1"/>
    <col min="7434" max="7435" width="9.109375" style="6"/>
    <col min="7436" max="7436" width="13.88671875" style="6" customWidth="1"/>
    <col min="7437" max="7437" width="13.33203125" style="6" customWidth="1"/>
    <col min="7438" max="7680" width="9.109375" style="6"/>
    <col min="7681" max="7681" width="46.5546875" style="6" customWidth="1"/>
    <col min="7682" max="7682" width="9.6640625" style="6" bestFit="1" customWidth="1"/>
    <col min="7683" max="7683" width="14.6640625" style="6" customWidth="1"/>
    <col min="7684" max="7684" width="9.5546875" style="6" bestFit="1" customWidth="1"/>
    <col min="7685" max="7688" width="9.109375" style="6"/>
    <col min="7689" max="7689" width="19" style="6" customWidth="1"/>
    <col min="7690" max="7691" width="9.109375" style="6"/>
    <col min="7692" max="7692" width="13.88671875" style="6" customWidth="1"/>
    <col min="7693" max="7693" width="13.33203125" style="6" customWidth="1"/>
    <col min="7694" max="7936" width="9.109375" style="6"/>
    <col min="7937" max="7937" width="46.5546875" style="6" customWidth="1"/>
    <col min="7938" max="7938" width="9.6640625" style="6" bestFit="1" customWidth="1"/>
    <col min="7939" max="7939" width="14.6640625" style="6" customWidth="1"/>
    <col min="7940" max="7940" width="9.5546875" style="6" bestFit="1" customWidth="1"/>
    <col min="7941" max="7944" width="9.109375" style="6"/>
    <col min="7945" max="7945" width="19" style="6" customWidth="1"/>
    <col min="7946" max="7947" width="9.109375" style="6"/>
    <col min="7948" max="7948" width="13.88671875" style="6" customWidth="1"/>
    <col min="7949" max="7949" width="13.33203125" style="6" customWidth="1"/>
    <col min="7950" max="8192" width="9.109375" style="6"/>
    <col min="8193" max="8193" width="46.5546875" style="6" customWidth="1"/>
    <col min="8194" max="8194" width="9.6640625" style="6" bestFit="1" customWidth="1"/>
    <col min="8195" max="8195" width="14.6640625" style="6" customWidth="1"/>
    <col min="8196" max="8196" width="9.5546875" style="6" bestFit="1" customWidth="1"/>
    <col min="8197" max="8200" width="9.109375" style="6"/>
    <col min="8201" max="8201" width="19" style="6" customWidth="1"/>
    <col min="8202" max="8203" width="9.109375" style="6"/>
    <col min="8204" max="8204" width="13.88671875" style="6" customWidth="1"/>
    <col min="8205" max="8205" width="13.33203125" style="6" customWidth="1"/>
    <col min="8206" max="8448" width="9.109375" style="6"/>
    <col min="8449" max="8449" width="46.5546875" style="6" customWidth="1"/>
    <col min="8450" max="8450" width="9.6640625" style="6" bestFit="1" customWidth="1"/>
    <col min="8451" max="8451" width="14.6640625" style="6" customWidth="1"/>
    <col min="8452" max="8452" width="9.5546875" style="6" bestFit="1" customWidth="1"/>
    <col min="8453" max="8456" width="9.109375" style="6"/>
    <col min="8457" max="8457" width="19" style="6" customWidth="1"/>
    <col min="8458" max="8459" width="9.109375" style="6"/>
    <col min="8460" max="8460" width="13.88671875" style="6" customWidth="1"/>
    <col min="8461" max="8461" width="13.33203125" style="6" customWidth="1"/>
    <col min="8462" max="8704" width="9.109375" style="6"/>
    <col min="8705" max="8705" width="46.5546875" style="6" customWidth="1"/>
    <col min="8706" max="8706" width="9.6640625" style="6" bestFit="1" customWidth="1"/>
    <col min="8707" max="8707" width="14.6640625" style="6" customWidth="1"/>
    <col min="8708" max="8708" width="9.5546875" style="6" bestFit="1" customWidth="1"/>
    <col min="8709" max="8712" width="9.109375" style="6"/>
    <col min="8713" max="8713" width="19" style="6" customWidth="1"/>
    <col min="8714" max="8715" width="9.109375" style="6"/>
    <col min="8716" max="8716" width="13.88671875" style="6" customWidth="1"/>
    <col min="8717" max="8717" width="13.33203125" style="6" customWidth="1"/>
    <col min="8718" max="8960" width="9.109375" style="6"/>
    <col min="8961" max="8961" width="46.5546875" style="6" customWidth="1"/>
    <col min="8962" max="8962" width="9.6640625" style="6" bestFit="1" customWidth="1"/>
    <col min="8963" max="8963" width="14.6640625" style="6" customWidth="1"/>
    <col min="8964" max="8964" width="9.5546875" style="6" bestFit="1" customWidth="1"/>
    <col min="8965" max="8968" width="9.109375" style="6"/>
    <col min="8969" max="8969" width="19" style="6" customWidth="1"/>
    <col min="8970" max="8971" width="9.109375" style="6"/>
    <col min="8972" max="8972" width="13.88671875" style="6" customWidth="1"/>
    <col min="8973" max="8973" width="13.33203125" style="6" customWidth="1"/>
    <col min="8974" max="9216" width="9.109375" style="6"/>
    <col min="9217" max="9217" width="46.5546875" style="6" customWidth="1"/>
    <col min="9218" max="9218" width="9.6640625" style="6" bestFit="1" customWidth="1"/>
    <col min="9219" max="9219" width="14.6640625" style="6" customWidth="1"/>
    <col min="9220" max="9220" width="9.5546875" style="6" bestFit="1" customWidth="1"/>
    <col min="9221" max="9224" width="9.109375" style="6"/>
    <col min="9225" max="9225" width="19" style="6" customWidth="1"/>
    <col min="9226" max="9227" width="9.109375" style="6"/>
    <col min="9228" max="9228" width="13.88671875" style="6" customWidth="1"/>
    <col min="9229" max="9229" width="13.33203125" style="6" customWidth="1"/>
    <col min="9230" max="9472" width="9.109375" style="6"/>
    <col min="9473" max="9473" width="46.5546875" style="6" customWidth="1"/>
    <col min="9474" max="9474" width="9.6640625" style="6" bestFit="1" customWidth="1"/>
    <col min="9475" max="9475" width="14.6640625" style="6" customWidth="1"/>
    <col min="9476" max="9476" width="9.5546875" style="6" bestFit="1" customWidth="1"/>
    <col min="9477" max="9480" width="9.109375" style="6"/>
    <col min="9481" max="9481" width="19" style="6" customWidth="1"/>
    <col min="9482" max="9483" width="9.109375" style="6"/>
    <col min="9484" max="9484" width="13.88671875" style="6" customWidth="1"/>
    <col min="9485" max="9485" width="13.33203125" style="6" customWidth="1"/>
    <col min="9486" max="9728" width="9.109375" style="6"/>
    <col min="9729" max="9729" width="46.5546875" style="6" customWidth="1"/>
    <col min="9730" max="9730" width="9.6640625" style="6" bestFit="1" customWidth="1"/>
    <col min="9731" max="9731" width="14.6640625" style="6" customWidth="1"/>
    <col min="9732" max="9732" width="9.5546875" style="6" bestFit="1" customWidth="1"/>
    <col min="9733" max="9736" width="9.109375" style="6"/>
    <col min="9737" max="9737" width="19" style="6" customWidth="1"/>
    <col min="9738" max="9739" width="9.109375" style="6"/>
    <col min="9740" max="9740" width="13.88671875" style="6" customWidth="1"/>
    <col min="9741" max="9741" width="13.33203125" style="6" customWidth="1"/>
    <col min="9742" max="9984" width="9.109375" style="6"/>
    <col min="9985" max="9985" width="46.5546875" style="6" customWidth="1"/>
    <col min="9986" max="9986" width="9.6640625" style="6" bestFit="1" customWidth="1"/>
    <col min="9987" max="9987" width="14.6640625" style="6" customWidth="1"/>
    <col min="9988" max="9988" width="9.5546875" style="6" bestFit="1" customWidth="1"/>
    <col min="9989" max="9992" width="9.109375" style="6"/>
    <col min="9993" max="9993" width="19" style="6" customWidth="1"/>
    <col min="9994" max="9995" width="9.109375" style="6"/>
    <col min="9996" max="9996" width="13.88671875" style="6" customWidth="1"/>
    <col min="9997" max="9997" width="13.33203125" style="6" customWidth="1"/>
    <col min="9998" max="10240" width="9.109375" style="6"/>
    <col min="10241" max="10241" width="46.5546875" style="6" customWidth="1"/>
    <col min="10242" max="10242" width="9.6640625" style="6" bestFit="1" customWidth="1"/>
    <col min="10243" max="10243" width="14.6640625" style="6" customWidth="1"/>
    <col min="10244" max="10244" width="9.5546875" style="6" bestFit="1" customWidth="1"/>
    <col min="10245" max="10248" width="9.109375" style="6"/>
    <col min="10249" max="10249" width="19" style="6" customWidth="1"/>
    <col min="10250" max="10251" width="9.109375" style="6"/>
    <col min="10252" max="10252" width="13.88671875" style="6" customWidth="1"/>
    <col min="10253" max="10253" width="13.33203125" style="6" customWidth="1"/>
    <col min="10254" max="10496" width="9.109375" style="6"/>
    <col min="10497" max="10497" width="46.5546875" style="6" customWidth="1"/>
    <col min="10498" max="10498" width="9.6640625" style="6" bestFit="1" customWidth="1"/>
    <col min="10499" max="10499" width="14.6640625" style="6" customWidth="1"/>
    <col min="10500" max="10500" width="9.5546875" style="6" bestFit="1" customWidth="1"/>
    <col min="10501" max="10504" width="9.109375" style="6"/>
    <col min="10505" max="10505" width="19" style="6" customWidth="1"/>
    <col min="10506" max="10507" width="9.109375" style="6"/>
    <col min="10508" max="10508" width="13.88671875" style="6" customWidth="1"/>
    <col min="10509" max="10509" width="13.33203125" style="6" customWidth="1"/>
    <col min="10510" max="10752" width="9.109375" style="6"/>
    <col min="10753" max="10753" width="46.5546875" style="6" customWidth="1"/>
    <col min="10754" max="10754" width="9.6640625" style="6" bestFit="1" customWidth="1"/>
    <col min="10755" max="10755" width="14.6640625" style="6" customWidth="1"/>
    <col min="10756" max="10756" width="9.5546875" style="6" bestFit="1" customWidth="1"/>
    <col min="10757" max="10760" width="9.109375" style="6"/>
    <col min="10761" max="10761" width="19" style="6" customWidth="1"/>
    <col min="10762" max="10763" width="9.109375" style="6"/>
    <col min="10764" max="10764" width="13.88671875" style="6" customWidth="1"/>
    <col min="10765" max="10765" width="13.33203125" style="6" customWidth="1"/>
    <col min="10766" max="11008" width="9.109375" style="6"/>
    <col min="11009" max="11009" width="46.5546875" style="6" customWidth="1"/>
    <col min="11010" max="11010" width="9.6640625" style="6" bestFit="1" customWidth="1"/>
    <col min="11011" max="11011" width="14.6640625" style="6" customWidth="1"/>
    <col min="11012" max="11012" width="9.5546875" style="6" bestFit="1" customWidth="1"/>
    <col min="11013" max="11016" width="9.109375" style="6"/>
    <col min="11017" max="11017" width="19" style="6" customWidth="1"/>
    <col min="11018" max="11019" width="9.109375" style="6"/>
    <col min="11020" max="11020" width="13.88671875" style="6" customWidth="1"/>
    <col min="11021" max="11021" width="13.33203125" style="6" customWidth="1"/>
    <col min="11022" max="11264" width="9.109375" style="6"/>
    <col min="11265" max="11265" width="46.5546875" style="6" customWidth="1"/>
    <col min="11266" max="11266" width="9.6640625" style="6" bestFit="1" customWidth="1"/>
    <col min="11267" max="11267" width="14.6640625" style="6" customWidth="1"/>
    <col min="11268" max="11268" width="9.5546875" style="6" bestFit="1" customWidth="1"/>
    <col min="11269" max="11272" width="9.109375" style="6"/>
    <col min="11273" max="11273" width="19" style="6" customWidth="1"/>
    <col min="11274" max="11275" width="9.109375" style="6"/>
    <col min="11276" max="11276" width="13.88671875" style="6" customWidth="1"/>
    <col min="11277" max="11277" width="13.33203125" style="6" customWidth="1"/>
    <col min="11278" max="11520" width="9.109375" style="6"/>
    <col min="11521" max="11521" width="46.5546875" style="6" customWidth="1"/>
    <col min="11522" max="11522" width="9.6640625" style="6" bestFit="1" customWidth="1"/>
    <col min="11523" max="11523" width="14.6640625" style="6" customWidth="1"/>
    <col min="11524" max="11524" width="9.5546875" style="6" bestFit="1" customWidth="1"/>
    <col min="11525" max="11528" width="9.109375" style="6"/>
    <col min="11529" max="11529" width="19" style="6" customWidth="1"/>
    <col min="11530" max="11531" width="9.109375" style="6"/>
    <col min="11532" max="11532" width="13.88671875" style="6" customWidth="1"/>
    <col min="11533" max="11533" width="13.33203125" style="6" customWidth="1"/>
    <col min="11534" max="11776" width="9.109375" style="6"/>
    <col min="11777" max="11777" width="46.5546875" style="6" customWidth="1"/>
    <col min="11778" max="11778" width="9.6640625" style="6" bestFit="1" customWidth="1"/>
    <col min="11779" max="11779" width="14.6640625" style="6" customWidth="1"/>
    <col min="11780" max="11780" width="9.5546875" style="6" bestFit="1" customWidth="1"/>
    <col min="11781" max="11784" width="9.109375" style="6"/>
    <col min="11785" max="11785" width="19" style="6" customWidth="1"/>
    <col min="11786" max="11787" width="9.109375" style="6"/>
    <col min="11788" max="11788" width="13.88671875" style="6" customWidth="1"/>
    <col min="11789" max="11789" width="13.33203125" style="6" customWidth="1"/>
    <col min="11790" max="12032" width="9.109375" style="6"/>
    <col min="12033" max="12033" width="46.5546875" style="6" customWidth="1"/>
    <col min="12034" max="12034" width="9.6640625" style="6" bestFit="1" customWidth="1"/>
    <col min="12035" max="12035" width="14.6640625" style="6" customWidth="1"/>
    <col min="12036" max="12036" width="9.5546875" style="6" bestFit="1" customWidth="1"/>
    <col min="12037" max="12040" width="9.109375" style="6"/>
    <col min="12041" max="12041" width="19" style="6" customWidth="1"/>
    <col min="12042" max="12043" width="9.109375" style="6"/>
    <col min="12044" max="12044" width="13.88671875" style="6" customWidth="1"/>
    <col min="12045" max="12045" width="13.33203125" style="6" customWidth="1"/>
    <col min="12046" max="12288" width="9.109375" style="6"/>
    <col min="12289" max="12289" width="46.5546875" style="6" customWidth="1"/>
    <col min="12290" max="12290" width="9.6640625" style="6" bestFit="1" customWidth="1"/>
    <col min="12291" max="12291" width="14.6640625" style="6" customWidth="1"/>
    <col min="12292" max="12292" width="9.5546875" style="6" bestFit="1" customWidth="1"/>
    <col min="12293" max="12296" width="9.109375" style="6"/>
    <col min="12297" max="12297" width="19" style="6" customWidth="1"/>
    <col min="12298" max="12299" width="9.109375" style="6"/>
    <col min="12300" max="12300" width="13.88671875" style="6" customWidth="1"/>
    <col min="12301" max="12301" width="13.33203125" style="6" customWidth="1"/>
    <col min="12302" max="12544" width="9.109375" style="6"/>
    <col min="12545" max="12545" width="46.5546875" style="6" customWidth="1"/>
    <col min="12546" max="12546" width="9.6640625" style="6" bestFit="1" customWidth="1"/>
    <col min="12547" max="12547" width="14.6640625" style="6" customWidth="1"/>
    <col min="12548" max="12548" width="9.5546875" style="6" bestFit="1" customWidth="1"/>
    <col min="12549" max="12552" width="9.109375" style="6"/>
    <col min="12553" max="12553" width="19" style="6" customWidth="1"/>
    <col min="12554" max="12555" width="9.109375" style="6"/>
    <col min="12556" max="12556" width="13.88671875" style="6" customWidth="1"/>
    <col min="12557" max="12557" width="13.33203125" style="6" customWidth="1"/>
    <col min="12558" max="12800" width="9.109375" style="6"/>
    <col min="12801" max="12801" width="46.5546875" style="6" customWidth="1"/>
    <col min="12802" max="12802" width="9.6640625" style="6" bestFit="1" customWidth="1"/>
    <col min="12803" max="12803" width="14.6640625" style="6" customWidth="1"/>
    <col min="12804" max="12804" width="9.5546875" style="6" bestFit="1" customWidth="1"/>
    <col min="12805" max="12808" width="9.109375" style="6"/>
    <col min="12809" max="12809" width="19" style="6" customWidth="1"/>
    <col min="12810" max="12811" width="9.109375" style="6"/>
    <col min="12812" max="12812" width="13.88671875" style="6" customWidth="1"/>
    <col min="12813" max="12813" width="13.33203125" style="6" customWidth="1"/>
    <col min="12814" max="13056" width="9.109375" style="6"/>
    <col min="13057" max="13057" width="46.5546875" style="6" customWidth="1"/>
    <col min="13058" max="13058" width="9.6640625" style="6" bestFit="1" customWidth="1"/>
    <col min="13059" max="13059" width="14.6640625" style="6" customWidth="1"/>
    <col min="13060" max="13060" width="9.5546875" style="6" bestFit="1" customWidth="1"/>
    <col min="13061" max="13064" width="9.109375" style="6"/>
    <col min="13065" max="13065" width="19" style="6" customWidth="1"/>
    <col min="13066" max="13067" width="9.109375" style="6"/>
    <col min="13068" max="13068" width="13.88671875" style="6" customWidth="1"/>
    <col min="13069" max="13069" width="13.33203125" style="6" customWidth="1"/>
    <col min="13070" max="13312" width="9.109375" style="6"/>
    <col min="13313" max="13313" width="46.5546875" style="6" customWidth="1"/>
    <col min="13314" max="13314" width="9.6640625" style="6" bestFit="1" customWidth="1"/>
    <col min="13315" max="13315" width="14.6640625" style="6" customWidth="1"/>
    <col min="13316" max="13316" width="9.5546875" style="6" bestFit="1" customWidth="1"/>
    <col min="13317" max="13320" width="9.109375" style="6"/>
    <col min="13321" max="13321" width="19" style="6" customWidth="1"/>
    <col min="13322" max="13323" width="9.109375" style="6"/>
    <col min="13324" max="13324" width="13.88671875" style="6" customWidth="1"/>
    <col min="13325" max="13325" width="13.33203125" style="6" customWidth="1"/>
    <col min="13326" max="13568" width="9.109375" style="6"/>
    <col min="13569" max="13569" width="46.5546875" style="6" customWidth="1"/>
    <col min="13570" max="13570" width="9.6640625" style="6" bestFit="1" customWidth="1"/>
    <col min="13571" max="13571" width="14.6640625" style="6" customWidth="1"/>
    <col min="13572" max="13572" width="9.5546875" style="6" bestFit="1" customWidth="1"/>
    <col min="13573" max="13576" width="9.109375" style="6"/>
    <col min="13577" max="13577" width="19" style="6" customWidth="1"/>
    <col min="13578" max="13579" width="9.109375" style="6"/>
    <col min="13580" max="13580" width="13.88671875" style="6" customWidth="1"/>
    <col min="13581" max="13581" width="13.33203125" style="6" customWidth="1"/>
    <col min="13582" max="13824" width="9.109375" style="6"/>
    <col min="13825" max="13825" width="46.5546875" style="6" customWidth="1"/>
    <col min="13826" max="13826" width="9.6640625" style="6" bestFit="1" customWidth="1"/>
    <col min="13827" max="13827" width="14.6640625" style="6" customWidth="1"/>
    <col min="13828" max="13828" width="9.5546875" style="6" bestFit="1" customWidth="1"/>
    <col min="13829" max="13832" width="9.109375" style="6"/>
    <col min="13833" max="13833" width="19" style="6" customWidth="1"/>
    <col min="13834" max="13835" width="9.109375" style="6"/>
    <col min="13836" max="13836" width="13.88671875" style="6" customWidth="1"/>
    <col min="13837" max="13837" width="13.33203125" style="6" customWidth="1"/>
    <col min="13838" max="14080" width="9.109375" style="6"/>
    <col min="14081" max="14081" width="46.5546875" style="6" customWidth="1"/>
    <col min="14082" max="14082" width="9.6640625" style="6" bestFit="1" customWidth="1"/>
    <col min="14083" max="14083" width="14.6640625" style="6" customWidth="1"/>
    <col min="14084" max="14084" width="9.5546875" style="6" bestFit="1" customWidth="1"/>
    <col min="14085" max="14088" width="9.109375" style="6"/>
    <col min="14089" max="14089" width="19" style="6" customWidth="1"/>
    <col min="14090" max="14091" width="9.109375" style="6"/>
    <col min="14092" max="14092" width="13.88671875" style="6" customWidth="1"/>
    <col min="14093" max="14093" width="13.33203125" style="6" customWidth="1"/>
    <col min="14094" max="14336" width="9.109375" style="6"/>
    <col min="14337" max="14337" width="46.5546875" style="6" customWidth="1"/>
    <col min="14338" max="14338" width="9.6640625" style="6" bestFit="1" customWidth="1"/>
    <col min="14339" max="14339" width="14.6640625" style="6" customWidth="1"/>
    <col min="14340" max="14340" width="9.5546875" style="6" bestFit="1" customWidth="1"/>
    <col min="14341" max="14344" width="9.109375" style="6"/>
    <col min="14345" max="14345" width="19" style="6" customWidth="1"/>
    <col min="14346" max="14347" width="9.109375" style="6"/>
    <col min="14348" max="14348" width="13.88671875" style="6" customWidth="1"/>
    <col min="14349" max="14349" width="13.33203125" style="6" customWidth="1"/>
    <col min="14350" max="14592" width="9.109375" style="6"/>
    <col min="14593" max="14593" width="46.5546875" style="6" customWidth="1"/>
    <col min="14594" max="14594" width="9.6640625" style="6" bestFit="1" customWidth="1"/>
    <col min="14595" max="14595" width="14.6640625" style="6" customWidth="1"/>
    <col min="14596" max="14596" width="9.5546875" style="6" bestFit="1" customWidth="1"/>
    <col min="14597" max="14600" width="9.109375" style="6"/>
    <col min="14601" max="14601" width="19" style="6" customWidth="1"/>
    <col min="14602" max="14603" width="9.109375" style="6"/>
    <col min="14604" max="14604" width="13.88671875" style="6" customWidth="1"/>
    <col min="14605" max="14605" width="13.33203125" style="6" customWidth="1"/>
    <col min="14606" max="14848" width="9.109375" style="6"/>
    <col min="14849" max="14849" width="46.5546875" style="6" customWidth="1"/>
    <col min="14850" max="14850" width="9.6640625" style="6" bestFit="1" customWidth="1"/>
    <col min="14851" max="14851" width="14.6640625" style="6" customWidth="1"/>
    <col min="14852" max="14852" width="9.5546875" style="6" bestFit="1" customWidth="1"/>
    <col min="14853" max="14856" width="9.109375" style="6"/>
    <col min="14857" max="14857" width="19" style="6" customWidth="1"/>
    <col min="14858" max="14859" width="9.109375" style="6"/>
    <col min="14860" max="14860" width="13.88671875" style="6" customWidth="1"/>
    <col min="14861" max="14861" width="13.33203125" style="6" customWidth="1"/>
    <col min="14862" max="15104" width="9.109375" style="6"/>
    <col min="15105" max="15105" width="46.5546875" style="6" customWidth="1"/>
    <col min="15106" max="15106" width="9.6640625" style="6" bestFit="1" customWidth="1"/>
    <col min="15107" max="15107" width="14.6640625" style="6" customWidth="1"/>
    <col min="15108" max="15108" width="9.5546875" style="6" bestFit="1" customWidth="1"/>
    <col min="15109" max="15112" width="9.109375" style="6"/>
    <col min="15113" max="15113" width="19" style="6" customWidth="1"/>
    <col min="15114" max="15115" width="9.109375" style="6"/>
    <col min="15116" max="15116" width="13.88671875" style="6" customWidth="1"/>
    <col min="15117" max="15117" width="13.33203125" style="6" customWidth="1"/>
    <col min="15118" max="15360" width="9.109375" style="6"/>
    <col min="15361" max="15361" width="46.5546875" style="6" customWidth="1"/>
    <col min="15362" max="15362" width="9.6640625" style="6" bestFit="1" customWidth="1"/>
    <col min="15363" max="15363" width="14.6640625" style="6" customWidth="1"/>
    <col min="15364" max="15364" width="9.5546875" style="6" bestFit="1" customWidth="1"/>
    <col min="15365" max="15368" width="9.109375" style="6"/>
    <col min="15369" max="15369" width="19" style="6" customWidth="1"/>
    <col min="15370" max="15371" width="9.109375" style="6"/>
    <col min="15372" max="15372" width="13.88671875" style="6" customWidth="1"/>
    <col min="15373" max="15373" width="13.33203125" style="6" customWidth="1"/>
    <col min="15374" max="15616" width="9.109375" style="6"/>
    <col min="15617" max="15617" width="46.5546875" style="6" customWidth="1"/>
    <col min="15618" max="15618" width="9.6640625" style="6" bestFit="1" customWidth="1"/>
    <col min="15619" max="15619" width="14.6640625" style="6" customWidth="1"/>
    <col min="15620" max="15620" width="9.5546875" style="6" bestFit="1" customWidth="1"/>
    <col min="15621" max="15624" width="9.109375" style="6"/>
    <col min="15625" max="15625" width="19" style="6" customWidth="1"/>
    <col min="15626" max="15627" width="9.109375" style="6"/>
    <col min="15628" max="15628" width="13.88671875" style="6" customWidth="1"/>
    <col min="15629" max="15629" width="13.33203125" style="6" customWidth="1"/>
    <col min="15630" max="15872" width="9.109375" style="6"/>
    <col min="15873" max="15873" width="46.5546875" style="6" customWidth="1"/>
    <col min="15874" max="15874" width="9.6640625" style="6" bestFit="1" customWidth="1"/>
    <col min="15875" max="15875" width="14.6640625" style="6" customWidth="1"/>
    <col min="15876" max="15876" width="9.5546875" style="6" bestFit="1" customWidth="1"/>
    <col min="15877" max="15880" width="9.109375" style="6"/>
    <col min="15881" max="15881" width="19" style="6" customWidth="1"/>
    <col min="15882" max="15883" width="9.109375" style="6"/>
    <col min="15884" max="15884" width="13.88671875" style="6" customWidth="1"/>
    <col min="15885" max="15885" width="13.33203125" style="6" customWidth="1"/>
    <col min="15886" max="16128" width="9.109375" style="6"/>
    <col min="16129" max="16129" width="46.5546875" style="6" customWidth="1"/>
    <col min="16130" max="16130" width="9.6640625" style="6" bestFit="1" customWidth="1"/>
    <col min="16131" max="16131" width="14.6640625" style="6" customWidth="1"/>
    <col min="16132" max="16132" width="9.5546875" style="6" bestFit="1" customWidth="1"/>
    <col min="16133" max="16136" width="9.109375" style="6"/>
    <col min="16137" max="16137" width="19" style="6" customWidth="1"/>
    <col min="16138" max="16139" width="9.109375" style="6"/>
    <col min="16140" max="16140" width="13.88671875" style="6" customWidth="1"/>
    <col min="16141" max="16141" width="13.33203125" style="6" customWidth="1"/>
    <col min="16142" max="16384" width="9.109375" style="6"/>
  </cols>
  <sheetData>
    <row r="1" spans="1:10" ht="13.8" thickBot="1" x14ac:dyDescent="0.3">
      <c r="B1" s="348" t="s">
        <v>82</v>
      </c>
      <c r="C1" s="349"/>
      <c r="D1" s="349"/>
      <c r="E1" s="349"/>
      <c r="F1" s="350"/>
      <c r="G1" s="11" t="e">
        <f>#REF!</f>
        <v>#REF!</v>
      </c>
      <c r="H1" s="6" t="s">
        <v>0</v>
      </c>
    </row>
    <row r="3" spans="1:10" x14ac:dyDescent="0.25">
      <c r="A3" s="6" t="s">
        <v>47</v>
      </c>
      <c r="F3" s="21" t="e">
        <f>G1</f>
        <v>#REF!</v>
      </c>
      <c r="G3" s="6" t="s">
        <v>0</v>
      </c>
      <c r="I3" s="5"/>
      <c r="J3" s="6"/>
    </row>
    <row r="4" spans="1:10" x14ac:dyDescent="0.25">
      <c r="A4" s="6" t="s">
        <v>48</v>
      </c>
      <c r="F4" s="21" t="e">
        <f>G1</f>
        <v>#REF!</v>
      </c>
      <c r="G4" s="6" t="s">
        <v>0</v>
      </c>
      <c r="I4" s="5"/>
      <c r="J4" s="6"/>
    </row>
    <row r="5" spans="1:10" x14ac:dyDescent="0.25">
      <c r="A5" s="6" t="s">
        <v>49</v>
      </c>
      <c r="F5" s="21" t="e">
        <f>G1*H5/2000</f>
        <v>#REF!</v>
      </c>
      <c r="G5" s="6" t="s">
        <v>15</v>
      </c>
      <c r="H5" s="6" t="s">
        <v>151</v>
      </c>
      <c r="I5" s="6" t="s">
        <v>54</v>
      </c>
      <c r="J5" s="6"/>
    </row>
    <row r="6" spans="1:10" x14ac:dyDescent="0.25">
      <c r="A6" s="6" t="s">
        <v>50</v>
      </c>
      <c r="F6" s="21" t="e">
        <f>G1*H6/2000</f>
        <v>#REF!</v>
      </c>
      <c r="G6" s="6" t="s">
        <v>15</v>
      </c>
      <c r="H6" s="6" t="s">
        <v>151</v>
      </c>
      <c r="I6" s="6" t="s">
        <v>54</v>
      </c>
      <c r="J6" s="6"/>
    </row>
    <row r="7" spans="1:10" x14ac:dyDescent="0.25">
      <c r="A7" s="6" t="s">
        <v>51</v>
      </c>
      <c r="F7" s="20" t="e">
        <f>(35000*(G1/7000)*3)/1000000</f>
        <v>#REF!</v>
      </c>
      <c r="G7" s="6" t="s">
        <v>52</v>
      </c>
      <c r="I7" s="5"/>
      <c r="J7" s="6"/>
    </row>
    <row r="8" spans="1:10" x14ac:dyDescent="0.25">
      <c r="A8" s="6" t="s">
        <v>55</v>
      </c>
      <c r="F8" s="21" t="e">
        <f>G1/3000+1</f>
        <v>#REF!</v>
      </c>
      <c r="G8" s="6" t="s">
        <v>53</v>
      </c>
      <c r="I8" s="5"/>
      <c r="J8" s="6"/>
    </row>
    <row r="9" spans="1:10" ht="13.8" thickBot="1" x14ac:dyDescent="0.3"/>
    <row r="10" spans="1:10" x14ac:dyDescent="0.25">
      <c r="A10" s="351" t="s">
        <v>70</v>
      </c>
      <c r="B10" s="352"/>
      <c r="C10" s="352"/>
      <c r="D10" s="352"/>
      <c r="E10" s="25"/>
      <c r="F10" s="31"/>
      <c r="G10" s="26" t="s">
        <v>0</v>
      </c>
      <c r="H10"/>
      <c r="I10"/>
    </row>
    <row r="11" spans="1:10" x14ac:dyDescent="0.25">
      <c r="A11" s="27" t="s">
        <v>71</v>
      </c>
      <c r="B11" s="2"/>
      <c r="C11" s="2"/>
      <c r="D11" s="2"/>
      <c r="E11" s="2"/>
      <c r="F11" s="32"/>
      <c r="G11" s="28" t="s">
        <v>15</v>
      </c>
      <c r="H11"/>
      <c r="I11" s="24"/>
    </row>
    <row r="12" spans="1:10" x14ac:dyDescent="0.25">
      <c r="A12" s="353" t="s">
        <v>76</v>
      </c>
      <c r="B12" s="354"/>
      <c r="C12" s="354"/>
      <c r="D12" s="354"/>
      <c r="E12" s="2"/>
      <c r="F12" s="32"/>
      <c r="G12" s="28" t="s">
        <v>0</v>
      </c>
      <c r="H12"/>
      <c r="I12"/>
    </row>
    <row r="13" spans="1:10" x14ac:dyDescent="0.25">
      <c r="A13" s="27" t="s">
        <v>75</v>
      </c>
      <c r="B13" s="2"/>
      <c r="C13" s="2"/>
      <c r="D13" s="2"/>
      <c r="E13" s="2"/>
      <c r="F13" s="32"/>
      <c r="G13" s="28" t="s">
        <v>15</v>
      </c>
      <c r="I13"/>
    </row>
    <row r="14" spans="1:10" x14ac:dyDescent="0.25">
      <c r="A14" s="27" t="s">
        <v>72</v>
      </c>
      <c r="B14" s="2"/>
      <c r="C14" s="2"/>
      <c r="D14" s="2"/>
      <c r="E14" s="2"/>
      <c r="F14" s="18"/>
      <c r="G14" s="28" t="s">
        <v>52</v>
      </c>
      <c r="H14"/>
      <c r="I14"/>
    </row>
    <row r="15" spans="1:10" x14ac:dyDescent="0.25">
      <c r="A15" s="27" t="s">
        <v>73</v>
      </c>
      <c r="B15" s="2"/>
      <c r="C15" s="2"/>
      <c r="D15" s="2"/>
      <c r="E15" s="2"/>
      <c r="F15" s="1"/>
      <c r="G15" s="28" t="s">
        <v>53</v>
      </c>
      <c r="H15" s="24"/>
      <c r="I15"/>
    </row>
    <row r="16" spans="1:10" ht="13.8" thickBot="1" x14ac:dyDescent="0.3">
      <c r="A16" s="355" t="s">
        <v>74</v>
      </c>
      <c r="B16" s="356"/>
      <c r="C16" s="356"/>
      <c r="D16" s="356"/>
      <c r="E16" s="29"/>
      <c r="F16" s="33" t="s">
        <v>8</v>
      </c>
      <c r="G16" s="30"/>
      <c r="H16"/>
      <c r="I16"/>
    </row>
    <row r="17" spans="1:1" x14ac:dyDescent="0.25">
      <c r="A17" s="6" t="s">
        <v>78</v>
      </c>
    </row>
  </sheetData>
  <customSheetViews>
    <customSheetView guid="{EAE51960-7B2F-4149-8281-68C5772A447A}" fitToPage="1">
      <selection activeCell="G2" sqref="G2"/>
      <pageMargins left="0.7" right="0.7" top="0.75" bottom="0.75" header="0.3" footer="0.3"/>
      <printOptions gridLines="1"/>
      <pageSetup scale="77" fitToHeight="2" orientation="portrait" r:id="rId1"/>
      <headerFooter>
        <oddHeader xml:space="preserve">&amp;L&amp;A&amp;RCalc. By:    &amp;D
Checked By: </oddHeader>
        <oddFooter>&amp;L&amp;Z&amp;F&amp;R&amp;D</oddFooter>
      </headerFooter>
    </customSheetView>
  </customSheetViews>
  <mergeCells count="4">
    <mergeCell ref="B1:F1"/>
    <mergeCell ref="A10:D10"/>
    <mergeCell ref="A12:D12"/>
    <mergeCell ref="A16:D16"/>
  </mergeCells>
  <printOptions gridLines="1"/>
  <pageMargins left="0.7" right="0.7" top="0.75" bottom="0.75" header="0.3" footer="0.3"/>
  <pageSetup scale="77" fitToHeight="2" orientation="portrait" r:id="rId2"/>
  <headerFooter>
    <oddHeader xml:space="preserve">&amp;L&amp;A&amp;RCalc. By:    &amp;D
Checked By: </oddHeader>
    <oddFooter>&amp;L&amp;Z&amp;F&amp;R&amp;D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56"/>
  <sheetViews>
    <sheetView topLeftCell="A28" zoomScaleNormal="100" workbookViewId="0">
      <selection activeCell="B50" sqref="B50"/>
    </sheetView>
  </sheetViews>
  <sheetFormatPr defaultColWidth="9.109375" defaultRowHeight="13.2" x14ac:dyDescent="0.25"/>
  <cols>
    <col min="1" max="1" width="9.109375" style="65"/>
    <col min="2" max="2" width="12.33203125" style="84" customWidth="1"/>
    <col min="3" max="3" width="15.33203125" style="65" customWidth="1"/>
    <col min="4" max="4" width="99.88671875" style="65" customWidth="1"/>
    <col min="5" max="5" width="9.109375" style="65"/>
    <col min="6" max="6" width="13.109375" style="65" customWidth="1"/>
    <col min="7" max="7" width="41.44140625" style="65" customWidth="1"/>
    <col min="8" max="16384" width="9.109375" style="65"/>
  </cols>
  <sheetData>
    <row r="1" spans="1:8" x14ac:dyDescent="0.25">
      <c r="A1" s="357" t="s">
        <v>93</v>
      </c>
      <c r="B1" s="358"/>
      <c r="C1" s="358"/>
      <c r="D1" s="359"/>
      <c r="E1" s="358" t="s">
        <v>94</v>
      </c>
      <c r="F1" s="358"/>
      <c r="G1" s="358"/>
      <c r="H1" s="64"/>
    </row>
    <row r="2" spans="1:8" x14ac:dyDescent="0.25">
      <c r="A2" s="66" t="s">
        <v>95</v>
      </c>
      <c r="B2" s="67" t="s">
        <v>96</v>
      </c>
      <c r="C2" s="67" t="s">
        <v>97</v>
      </c>
      <c r="D2" s="68" t="s">
        <v>98</v>
      </c>
      <c r="E2" s="67" t="s">
        <v>95</v>
      </c>
      <c r="F2" s="67" t="s">
        <v>96</v>
      </c>
      <c r="G2" s="69" t="s">
        <v>98</v>
      </c>
      <c r="H2" s="70"/>
    </row>
    <row r="3" spans="1:8" x14ac:dyDescent="0.25">
      <c r="A3" s="116">
        <v>1</v>
      </c>
      <c r="B3" s="117">
        <v>1.5</v>
      </c>
      <c r="C3" s="118" t="s">
        <v>24</v>
      </c>
      <c r="D3" s="119" t="s">
        <v>152</v>
      </c>
      <c r="E3" s="74" t="s">
        <v>99</v>
      </c>
      <c r="F3" s="75">
        <v>5</v>
      </c>
      <c r="G3" s="76" t="s">
        <v>100</v>
      </c>
      <c r="H3" s="70"/>
    </row>
    <row r="4" spans="1:8" x14ac:dyDescent="0.25">
      <c r="A4" s="116">
        <v>2</v>
      </c>
      <c r="B4" s="117">
        <v>1.75</v>
      </c>
      <c r="C4" s="118" t="s">
        <v>26</v>
      </c>
      <c r="D4" s="119" t="s">
        <v>153</v>
      </c>
      <c r="E4" s="74" t="s">
        <v>101</v>
      </c>
      <c r="F4" s="75">
        <v>10</v>
      </c>
      <c r="G4" s="76" t="s">
        <v>102</v>
      </c>
      <c r="H4" s="70"/>
    </row>
    <row r="5" spans="1:8" x14ac:dyDescent="0.25">
      <c r="A5" s="77"/>
      <c r="B5" s="71"/>
      <c r="C5" s="72" t="s">
        <v>24</v>
      </c>
      <c r="D5" s="73" t="s">
        <v>25</v>
      </c>
      <c r="E5" s="74" t="s">
        <v>103</v>
      </c>
      <c r="F5" s="75">
        <v>6</v>
      </c>
      <c r="G5" s="76" t="s">
        <v>22</v>
      </c>
      <c r="H5" s="70"/>
    </row>
    <row r="6" spans="1:8" x14ac:dyDescent="0.25">
      <c r="A6" s="77"/>
      <c r="B6" s="71"/>
      <c r="C6" s="72"/>
      <c r="D6" s="91"/>
      <c r="E6" s="74" t="s">
        <v>104</v>
      </c>
      <c r="F6" s="75">
        <v>10</v>
      </c>
      <c r="G6" s="76" t="s">
        <v>105</v>
      </c>
      <c r="H6" s="70"/>
    </row>
    <row r="7" spans="1:8" x14ac:dyDescent="0.25">
      <c r="A7" s="120">
        <v>9</v>
      </c>
      <c r="B7" s="117">
        <v>8</v>
      </c>
      <c r="C7" s="118" t="s">
        <v>28</v>
      </c>
      <c r="D7" s="119" t="s">
        <v>29</v>
      </c>
      <c r="E7" s="74" t="s">
        <v>106</v>
      </c>
      <c r="F7" s="75">
        <v>7</v>
      </c>
      <c r="G7" s="76" t="s">
        <v>22</v>
      </c>
      <c r="H7" s="70"/>
    </row>
    <row r="8" spans="1:8" x14ac:dyDescent="0.25">
      <c r="A8" s="116">
        <v>3</v>
      </c>
      <c r="B8" s="117">
        <v>11.5</v>
      </c>
      <c r="C8" s="118" t="s">
        <v>28</v>
      </c>
      <c r="D8" s="119" t="s">
        <v>29</v>
      </c>
      <c r="E8" s="74" t="s">
        <v>127</v>
      </c>
      <c r="F8" s="75">
        <v>9</v>
      </c>
      <c r="G8" s="76" t="s">
        <v>100</v>
      </c>
      <c r="H8" s="70"/>
    </row>
    <row r="9" spans="1:8" x14ac:dyDescent="0.25">
      <c r="A9" s="116">
        <v>19</v>
      </c>
      <c r="B9" s="117">
        <v>9.5</v>
      </c>
      <c r="C9" s="118" t="s">
        <v>27</v>
      </c>
      <c r="D9" s="119" t="s">
        <v>129</v>
      </c>
      <c r="E9" s="74" t="s">
        <v>128</v>
      </c>
      <c r="F9" s="75">
        <v>10.5</v>
      </c>
      <c r="G9" s="76" t="s">
        <v>22</v>
      </c>
      <c r="H9" s="70"/>
    </row>
    <row r="10" spans="1:8" ht="13.8" thickBot="1" x14ac:dyDescent="0.3">
      <c r="A10" s="116">
        <v>7</v>
      </c>
      <c r="B10" s="117">
        <v>6</v>
      </c>
      <c r="C10" s="118" t="s">
        <v>27</v>
      </c>
      <c r="D10" s="119" t="s">
        <v>22</v>
      </c>
      <c r="E10" s="78" t="s">
        <v>107</v>
      </c>
      <c r="F10" s="79">
        <v>16.021999999999998</v>
      </c>
      <c r="G10" s="80" t="s">
        <v>108</v>
      </c>
      <c r="H10" s="81"/>
    </row>
    <row r="11" spans="1:8" x14ac:dyDescent="0.25">
      <c r="A11" s="116">
        <v>26</v>
      </c>
      <c r="B11" s="117">
        <v>9</v>
      </c>
      <c r="C11" s="118" t="s">
        <v>27</v>
      </c>
      <c r="D11" s="119" t="s">
        <v>22</v>
      </c>
    </row>
    <row r="12" spans="1:8" x14ac:dyDescent="0.25">
      <c r="A12" s="116">
        <v>22</v>
      </c>
      <c r="B12" s="117">
        <v>1.5</v>
      </c>
      <c r="C12" s="118" t="s">
        <v>24</v>
      </c>
      <c r="D12" s="119" t="s">
        <v>109</v>
      </c>
    </row>
    <row r="13" spans="1:8" x14ac:dyDescent="0.25">
      <c r="A13" s="116">
        <v>23</v>
      </c>
      <c r="B13" s="117">
        <v>1.75</v>
      </c>
      <c r="C13" s="118" t="s">
        <v>26</v>
      </c>
      <c r="D13" s="119" t="s">
        <v>110</v>
      </c>
    </row>
    <row r="14" spans="1:8" x14ac:dyDescent="0.25">
      <c r="A14" s="77"/>
      <c r="B14" s="71"/>
      <c r="C14" s="72" t="s">
        <v>111</v>
      </c>
      <c r="D14" s="73" t="s">
        <v>112</v>
      </c>
    </row>
    <row r="15" spans="1:8" x14ac:dyDescent="0.25">
      <c r="A15" s="116">
        <v>29</v>
      </c>
      <c r="B15" s="117">
        <v>2</v>
      </c>
      <c r="C15" s="118" t="s">
        <v>24</v>
      </c>
      <c r="D15" s="121" t="s">
        <v>113</v>
      </c>
    </row>
    <row r="16" spans="1:8" x14ac:dyDescent="0.25">
      <c r="A16" s="83"/>
      <c r="C16" s="72" t="s">
        <v>42</v>
      </c>
      <c r="D16" s="73" t="s">
        <v>114</v>
      </c>
    </row>
    <row r="17" spans="1:7" ht="13.8" thickBot="1" x14ac:dyDescent="0.3">
      <c r="A17" s="85">
        <v>13</v>
      </c>
      <c r="B17" s="86">
        <v>12</v>
      </c>
      <c r="C17" s="87" t="s">
        <v>115</v>
      </c>
      <c r="D17" s="88" t="s">
        <v>105</v>
      </c>
    </row>
    <row r="18" spans="1:7" x14ac:dyDescent="0.25">
      <c r="C18" s="65" t="s">
        <v>130</v>
      </c>
    </row>
    <row r="20" spans="1:7" x14ac:dyDescent="0.25">
      <c r="A20" s="89" t="s">
        <v>116</v>
      </c>
      <c r="B20" s="67"/>
      <c r="C20" s="69"/>
      <c r="E20" s="89" t="s">
        <v>116</v>
      </c>
    </row>
    <row r="21" spans="1:7" x14ac:dyDescent="0.25">
      <c r="A21" s="90">
        <f t="shared" ref="A21:G23" si="0">A3</f>
        <v>1</v>
      </c>
      <c r="B21" s="75">
        <f t="shared" si="0"/>
        <v>1.5</v>
      </c>
      <c r="C21" s="91" t="str">
        <f t="shared" si="0"/>
        <v>ITEM SP404</v>
      </c>
      <c r="D21" s="91" t="str">
        <f t="shared" si="0"/>
        <v>1 1/2" ASPHALT CONCRETE SURFACE COURSE, USING CRUSHED SLAG, PG 76-22 (FR)</v>
      </c>
      <c r="E21" s="74" t="str">
        <f t="shared" si="0"/>
        <v>A</v>
      </c>
      <c r="F21" s="75">
        <f t="shared" si="0"/>
        <v>5</v>
      </c>
      <c r="G21" s="65" t="str">
        <f t="shared" si="0"/>
        <v>ASPHALT CONCRETE</v>
      </c>
    </row>
    <row r="22" spans="1:7" x14ac:dyDescent="0.25">
      <c r="A22" s="90">
        <f t="shared" si="0"/>
        <v>2</v>
      </c>
      <c r="B22" s="75">
        <f t="shared" si="0"/>
        <v>1.75</v>
      </c>
      <c r="C22" s="91" t="str">
        <f t="shared" si="0"/>
        <v>ITEM SP402</v>
      </c>
      <c r="D22" s="91" t="str">
        <f t="shared" si="0"/>
        <v>1 3/4" ASPHALT CONCRETE BASE COURSE, PG 76-22 (FR)</v>
      </c>
      <c r="E22" s="84" t="str">
        <f t="shared" si="0"/>
        <v>B</v>
      </c>
      <c r="F22" s="75">
        <f t="shared" si="0"/>
        <v>10</v>
      </c>
      <c r="G22" s="65" t="str">
        <f t="shared" si="0"/>
        <v>CONCRETE PAVEMENT</v>
      </c>
    </row>
    <row r="23" spans="1:7" x14ac:dyDescent="0.25">
      <c r="A23" s="90">
        <f t="shared" ref="A23:D23" si="1">A8</f>
        <v>3</v>
      </c>
      <c r="B23" s="75">
        <f t="shared" si="1"/>
        <v>11.5</v>
      </c>
      <c r="C23" s="91" t="str">
        <f t="shared" si="1"/>
        <v>ITEM SP302</v>
      </c>
      <c r="D23" s="91" t="str">
        <f t="shared" si="1"/>
        <v>BITUMINOUS AGGREGATE BASE COURSE PG 64-22</v>
      </c>
      <c r="E23" s="84" t="str">
        <f t="shared" si="0"/>
        <v>C</v>
      </c>
      <c r="F23" s="75">
        <f t="shared" si="0"/>
        <v>6</v>
      </c>
      <c r="G23" s="65" t="str">
        <f t="shared" si="0"/>
        <v>AGGREGATE BASE</v>
      </c>
    </row>
    <row r="24" spans="1:7" x14ac:dyDescent="0.25">
      <c r="A24" s="90">
        <f t="shared" ref="A24:D24" si="2">A10</f>
        <v>7</v>
      </c>
      <c r="B24" s="75">
        <f t="shared" si="2"/>
        <v>6</v>
      </c>
      <c r="C24" s="91" t="str">
        <f t="shared" si="2"/>
        <v>ITEM SP304</v>
      </c>
      <c r="D24" s="91" t="str">
        <f t="shared" si="2"/>
        <v>AGGREGATE BASE</v>
      </c>
      <c r="F24" s="92">
        <f>SUM(F21:F23)</f>
        <v>21</v>
      </c>
      <c r="G24" s="82" t="s">
        <v>45</v>
      </c>
    </row>
    <row r="25" spans="1:7" x14ac:dyDescent="0.25">
      <c r="B25" s="92">
        <f>SUM(B21:B24)</f>
        <v>20.75</v>
      </c>
      <c r="C25" s="82" t="s">
        <v>117</v>
      </c>
    </row>
    <row r="26" spans="1:7" x14ac:dyDescent="0.25">
      <c r="B26" s="75">
        <f>F24</f>
        <v>21</v>
      </c>
      <c r="C26" s="76" t="s">
        <v>118</v>
      </c>
    </row>
    <row r="27" spans="1:7" x14ac:dyDescent="0.25">
      <c r="B27" s="92">
        <f>F23+(B25-B26)</f>
        <v>5.75</v>
      </c>
      <c r="C27" s="82" t="s">
        <v>59</v>
      </c>
      <c r="D27" s="76" t="s">
        <v>123</v>
      </c>
    </row>
    <row r="28" spans="1:7" x14ac:dyDescent="0.25">
      <c r="B28" s="92">
        <v>0</v>
      </c>
      <c r="C28" s="82" t="s">
        <v>119</v>
      </c>
      <c r="D28" s="76" t="s">
        <v>120</v>
      </c>
    </row>
    <row r="29" spans="1:7" x14ac:dyDescent="0.25">
      <c r="B29" s="92"/>
      <c r="C29" s="82"/>
      <c r="D29" s="76"/>
      <c r="E29" s="89" t="s">
        <v>121</v>
      </c>
    </row>
    <row r="30" spans="1:7" x14ac:dyDescent="0.25">
      <c r="A30" s="89" t="s">
        <v>125</v>
      </c>
      <c r="B30" s="67"/>
      <c r="C30" s="69"/>
      <c r="E30" s="84" t="str">
        <f t="shared" ref="E30:G31" si="3">E8</f>
        <v>G</v>
      </c>
      <c r="F30" s="75">
        <f t="shared" si="3"/>
        <v>9</v>
      </c>
      <c r="G30" s="65" t="str">
        <f t="shared" si="3"/>
        <v>ASPHALT CONCRETE</v>
      </c>
    </row>
    <row r="31" spans="1:7" x14ac:dyDescent="0.25">
      <c r="A31" s="90">
        <f t="shared" ref="A31:D32" si="4">A12</f>
        <v>22</v>
      </c>
      <c r="B31" s="75">
        <f t="shared" si="4"/>
        <v>1.5</v>
      </c>
      <c r="C31" s="91" t="str">
        <f t="shared" si="4"/>
        <v>ITEM SP404</v>
      </c>
      <c r="D31" s="91" t="str">
        <f t="shared" si="4"/>
        <v>1 1/2" ASPHALT CONCRETE SURFACE COURSE, USING CRUSHED STONE, PG 64-22</v>
      </c>
      <c r="E31" s="84" t="str">
        <f t="shared" si="3"/>
        <v>P</v>
      </c>
      <c r="F31" s="75">
        <f t="shared" si="3"/>
        <v>10.5</v>
      </c>
      <c r="G31" s="65" t="str">
        <f t="shared" si="3"/>
        <v>AGGREGATE BASE</v>
      </c>
    </row>
    <row r="32" spans="1:7" x14ac:dyDescent="0.25">
      <c r="A32" s="90">
        <f t="shared" si="4"/>
        <v>23</v>
      </c>
      <c r="B32" s="75">
        <f t="shared" si="4"/>
        <v>1.75</v>
      </c>
      <c r="C32" s="91" t="str">
        <f t="shared" si="4"/>
        <v>ITEM SP402</v>
      </c>
      <c r="D32" s="91" t="str">
        <f t="shared" si="4"/>
        <v>1 1/2" ASPHALT CONCRETE BASE COURSE, ORE RECYLCLED ASPHALT CONCRETE BASE COURSE, PG 64-22</v>
      </c>
      <c r="F32" s="92">
        <f>SUM(F29:F31)</f>
        <v>19.5</v>
      </c>
      <c r="G32" s="82" t="s">
        <v>45</v>
      </c>
    </row>
    <row r="33" spans="1:7" x14ac:dyDescent="0.25">
      <c r="A33" s="90">
        <f>A7</f>
        <v>9</v>
      </c>
      <c r="B33" s="75">
        <f>B7</f>
        <v>8</v>
      </c>
      <c r="C33" s="91" t="str">
        <f>C7</f>
        <v>ITEM SP302</v>
      </c>
      <c r="D33" s="91" t="str">
        <f>D7</f>
        <v>BITUMINOUS AGGREGATE BASE COURSE PG 64-22</v>
      </c>
    </row>
    <row r="34" spans="1:7" x14ac:dyDescent="0.25">
      <c r="A34" s="90">
        <f>A9</f>
        <v>19</v>
      </c>
      <c r="B34" s="75">
        <f>B9</f>
        <v>9.5</v>
      </c>
      <c r="C34" s="91" t="str">
        <f>C9</f>
        <v>ITEM SP304</v>
      </c>
      <c r="D34" s="91" t="str">
        <f>D9</f>
        <v xml:space="preserve"> AGGREGATE BASE (SHLDR)</v>
      </c>
    </row>
    <row r="35" spans="1:7" x14ac:dyDescent="0.25">
      <c r="B35" s="92">
        <f>SUM(B31:B34)</f>
        <v>20.75</v>
      </c>
      <c r="C35" s="82" t="s">
        <v>117</v>
      </c>
    </row>
    <row r="36" spans="1:7" x14ac:dyDescent="0.25">
      <c r="B36" s="75">
        <f>F32</f>
        <v>19.5</v>
      </c>
      <c r="C36" s="76" t="s">
        <v>118</v>
      </c>
      <c r="E36" s="89" t="s">
        <v>122</v>
      </c>
    </row>
    <row r="37" spans="1:7" x14ac:dyDescent="0.25">
      <c r="B37" s="92">
        <f>B35-B36+F31</f>
        <v>11.75</v>
      </c>
      <c r="C37" s="82" t="s">
        <v>59</v>
      </c>
      <c r="D37" s="76" t="s">
        <v>123</v>
      </c>
      <c r="E37" s="84" t="str">
        <f t="shared" ref="E37:G37" si="5">E6</f>
        <v>E</v>
      </c>
      <c r="F37" s="75">
        <f t="shared" si="5"/>
        <v>10</v>
      </c>
      <c r="G37" s="65" t="str">
        <f t="shared" si="5"/>
        <v>REINFORCED CONCRETE APPROACH SLAB</v>
      </c>
    </row>
    <row r="38" spans="1:7" x14ac:dyDescent="0.25">
      <c r="B38" s="92"/>
      <c r="C38" s="82"/>
      <c r="D38" s="76"/>
      <c r="E38" s="84" t="str">
        <f>E5</f>
        <v>C</v>
      </c>
      <c r="F38" s="75">
        <f>F5</f>
        <v>6</v>
      </c>
      <c r="G38" s="65" t="str">
        <f>G5</f>
        <v>AGGREGATE BASE</v>
      </c>
    </row>
    <row r="39" spans="1:7" x14ac:dyDescent="0.25">
      <c r="F39" s="92">
        <f>SUM(F36:F38)</f>
        <v>16</v>
      </c>
      <c r="G39" s="82" t="s">
        <v>45</v>
      </c>
    </row>
    <row r="40" spans="1:7" x14ac:dyDescent="0.25">
      <c r="B40" s="92"/>
      <c r="C40" s="82"/>
      <c r="D40" s="76"/>
    </row>
    <row r="41" spans="1:7" x14ac:dyDescent="0.25">
      <c r="A41" s="89" t="s">
        <v>122</v>
      </c>
      <c r="B41" s="67"/>
      <c r="C41" s="69"/>
      <c r="D41" s="69"/>
    </row>
    <row r="42" spans="1:7" x14ac:dyDescent="0.25">
      <c r="A42" s="90">
        <f t="shared" ref="A42:D42" si="6">A17</f>
        <v>13</v>
      </c>
      <c r="B42" s="75">
        <f t="shared" si="6"/>
        <v>12</v>
      </c>
      <c r="C42" s="91" t="str">
        <f t="shared" si="6"/>
        <v>ITEM 526</v>
      </c>
      <c r="D42" s="91" t="str">
        <f t="shared" si="6"/>
        <v>REINFORCED CONCRETE APPROACH SLAB</v>
      </c>
    </row>
    <row r="43" spans="1:7" x14ac:dyDescent="0.25">
      <c r="A43" s="90">
        <f t="shared" ref="A43:D43" si="7">A11</f>
        <v>26</v>
      </c>
      <c r="B43" s="75">
        <f t="shared" si="7"/>
        <v>9</v>
      </c>
      <c r="C43" s="91" t="str">
        <f t="shared" si="7"/>
        <v>ITEM SP304</v>
      </c>
      <c r="D43" s="91" t="str">
        <f t="shared" si="7"/>
        <v>AGGREGATE BASE</v>
      </c>
    </row>
    <row r="44" spans="1:7" x14ac:dyDescent="0.25">
      <c r="B44" s="92">
        <f>SUM(B42:B43)</f>
        <v>21</v>
      </c>
      <c r="C44" s="82" t="s">
        <v>117</v>
      </c>
    </row>
    <row r="45" spans="1:7" x14ac:dyDescent="0.25">
      <c r="B45" s="75">
        <f>F39</f>
        <v>16</v>
      </c>
      <c r="C45" s="76" t="s">
        <v>118</v>
      </c>
    </row>
    <row r="46" spans="1:7" x14ac:dyDescent="0.25">
      <c r="B46" s="92">
        <f>B44-B45+F38</f>
        <v>11</v>
      </c>
      <c r="C46" s="82" t="s">
        <v>59</v>
      </c>
      <c r="D46" s="76" t="s">
        <v>123</v>
      </c>
    </row>
    <row r="49" spans="1:7" x14ac:dyDescent="0.25">
      <c r="A49" s="89" t="s">
        <v>126</v>
      </c>
      <c r="B49" s="67"/>
      <c r="C49" s="69"/>
      <c r="E49" s="89" t="s">
        <v>124</v>
      </c>
    </row>
    <row r="50" spans="1:7" x14ac:dyDescent="0.25">
      <c r="A50" s="90">
        <f t="shared" ref="A50:D51" si="8">A12</f>
        <v>22</v>
      </c>
      <c r="B50" s="75">
        <f t="shared" si="8"/>
        <v>1.5</v>
      </c>
      <c r="C50" s="91" t="str">
        <f t="shared" si="8"/>
        <v>ITEM SP404</v>
      </c>
      <c r="D50" s="91" t="str">
        <f t="shared" si="8"/>
        <v>1 1/2" ASPHALT CONCRETE SURFACE COURSE, USING CRUSHED STONE, PG 64-22</v>
      </c>
      <c r="E50" s="74" t="str">
        <f>E3</f>
        <v>A</v>
      </c>
      <c r="F50" s="75">
        <f>F3</f>
        <v>5</v>
      </c>
      <c r="G50" s="65" t="str">
        <f>G3</f>
        <v>ASPHALT CONCRETE</v>
      </c>
    </row>
    <row r="51" spans="1:7" x14ac:dyDescent="0.25">
      <c r="A51" s="90">
        <f t="shared" si="8"/>
        <v>23</v>
      </c>
      <c r="B51" s="75">
        <f t="shared" si="8"/>
        <v>1.75</v>
      </c>
      <c r="C51" s="91" t="str">
        <f t="shared" si="8"/>
        <v>ITEM SP402</v>
      </c>
      <c r="D51" s="91" t="str">
        <f t="shared" si="8"/>
        <v>1 1/2" ASPHALT CONCRETE BASE COURSE, ORE RECYLCLED ASPHALT CONCRETE BASE COURSE, PG 64-22</v>
      </c>
      <c r="E51" s="84"/>
      <c r="F51" s="75">
        <v>6</v>
      </c>
      <c r="G51" s="65" t="str">
        <f>G7</f>
        <v>AGGREGATE BASE</v>
      </c>
    </row>
    <row r="52" spans="1:7" x14ac:dyDescent="0.25">
      <c r="A52" s="90">
        <f>A7</f>
        <v>9</v>
      </c>
      <c r="B52" s="75">
        <f>B7</f>
        <v>8</v>
      </c>
      <c r="C52" s="91" t="str">
        <f>C7</f>
        <v>ITEM SP302</v>
      </c>
      <c r="D52" s="91" t="str">
        <f>D7</f>
        <v>BITUMINOUS AGGREGATE BASE COURSE PG 64-22</v>
      </c>
      <c r="E52" s="84" t="str">
        <f>E5</f>
        <v>C</v>
      </c>
      <c r="F52" s="75">
        <f>F5</f>
        <v>6</v>
      </c>
      <c r="G52" s="65" t="str">
        <f>G5</f>
        <v>AGGREGATE BASE</v>
      </c>
    </row>
    <row r="53" spans="1:7" x14ac:dyDescent="0.25">
      <c r="A53" s="90">
        <f>A9</f>
        <v>19</v>
      </c>
      <c r="B53" s="75">
        <f>B9</f>
        <v>9.5</v>
      </c>
      <c r="C53" s="91" t="str">
        <f>C9</f>
        <v>ITEM SP304</v>
      </c>
      <c r="D53" s="91" t="str">
        <f>D9</f>
        <v xml:space="preserve"> AGGREGATE BASE (SHLDR)</v>
      </c>
      <c r="F53" s="92">
        <f>SUM(F50:F52)</f>
        <v>17</v>
      </c>
      <c r="G53" s="82" t="s">
        <v>45</v>
      </c>
    </row>
    <row r="54" spans="1:7" x14ac:dyDescent="0.25">
      <c r="B54" s="92">
        <f>SUM(B50:B53)</f>
        <v>20.75</v>
      </c>
      <c r="C54" s="82" t="s">
        <v>117</v>
      </c>
    </row>
    <row r="55" spans="1:7" x14ac:dyDescent="0.25">
      <c r="B55" s="75">
        <f>F53</f>
        <v>17</v>
      </c>
      <c r="C55" s="76" t="s">
        <v>118</v>
      </c>
    </row>
    <row r="56" spans="1:7" x14ac:dyDescent="0.25">
      <c r="B56" s="92">
        <f>B54-B55+F52</f>
        <v>9.75</v>
      </c>
      <c r="C56" s="82" t="s">
        <v>59</v>
      </c>
      <c r="D56" s="76" t="s">
        <v>123</v>
      </c>
    </row>
  </sheetData>
  <customSheetViews>
    <customSheetView guid="{EAE51960-7B2F-4149-8281-68C5772A447A}" fitToPage="1">
      <selection activeCell="B50" sqref="B50"/>
      <pageMargins left="0.7" right="0.7" top="0.75" bottom="0.75" header="0.3" footer="0.3"/>
      <printOptions gridLines="1"/>
      <pageSetup paperSize="3" orientation="landscape" verticalDpi="1200" r:id="rId1"/>
    </customSheetView>
  </customSheetViews>
  <mergeCells count="2">
    <mergeCell ref="A1:D1"/>
    <mergeCell ref="E1:G1"/>
  </mergeCells>
  <printOptions gridLines="1"/>
  <pageMargins left="0.7" right="0.7" top="0.75" bottom="0.75" header="0.3" footer="0.3"/>
  <pageSetup paperSize="3" orientation="landscape" verticalDpi="120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13"/>
  <sheetViews>
    <sheetView topLeftCell="A13" workbookViewId="0">
      <selection activeCell="H13" sqref="H13"/>
    </sheetView>
  </sheetViews>
  <sheetFormatPr defaultColWidth="9.109375" defaultRowHeight="14.4" x14ac:dyDescent="0.3"/>
  <cols>
    <col min="1" max="2" width="8.6640625" style="63" customWidth="1"/>
    <col min="3" max="3" width="6.6640625" style="63" customWidth="1"/>
    <col min="4" max="4" width="18.109375" style="59" customWidth="1"/>
    <col min="5" max="6" width="8.6640625" style="63" customWidth="1"/>
    <col min="7" max="7" width="6.6640625" style="63" customWidth="1"/>
    <col min="8" max="8" width="18.109375" style="59" customWidth="1"/>
    <col min="9" max="10" width="9.6640625" style="59" bestFit="1" customWidth="1"/>
    <col min="11" max="16384" width="9.109375" style="59"/>
  </cols>
  <sheetData>
    <row r="1" spans="1:8" ht="24.75" customHeight="1" thickBot="1" x14ac:dyDescent="0.35">
      <c r="A1" s="360" t="s">
        <v>63</v>
      </c>
      <c r="B1" s="361"/>
      <c r="C1" s="361"/>
      <c r="D1" s="361"/>
      <c r="E1" s="361"/>
      <c r="F1" s="361"/>
      <c r="G1" s="361"/>
      <c r="H1" s="362"/>
    </row>
    <row r="2" spans="1:8" ht="16.5" customHeight="1" thickBot="1" x14ac:dyDescent="0.35">
      <c r="A2" s="368" t="s">
        <v>44</v>
      </c>
      <c r="B2" s="369"/>
      <c r="C2" s="55" t="s">
        <v>4</v>
      </c>
      <c r="D2" s="60" t="s">
        <v>64</v>
      </c>
      <c r="E2" s="368" t="s">
        <v>44</v>
      </c>
      <c r="F2" s="369"/>
      <c r="G2" s="55" t="s">
        <v>4</v>
      </c>
      <c r="H2" s="60" t="s">
        <v>64</v>
      </c>
    </row>
    <row r="3" spans="1:8" x14ac:dyDescent="0.3">
      <c r="A3" s="366"/>
      <c r="B3" s="367"/>
      <c r="C3" s="61" t="s">
        <v>62</v>
      </c>
      <c r="D3" s="62">
        <v>10</v>
      </c>
      <c r="E3" s="366"/>
      <c r="F3" s="367"/>
      <c r="G3" s="61" t="s">
        <v>62</v>
      </c>
      <c r="H3" s="62">
        <v>10</v>
      </c>
    </row>
    <row r="4" spans="1:8" x14ac:dyDescent="0.3">
      <c r="A4" s="366"/>
      <c r="B4" s="367"/>
      <c r="C4" s="61" t="s">
        <v>62</v>
      </c>
      <c r="D4" s="62">
        <v>10</v>
      </c>
      <c r="E4" s="366"/>
      <c r="F4" s="367"/>
      <c r="G4" s="61" t="s">
        <v>62</v>
      </c>
      <c r="H4" s="62">
        <v>10</v>
      </c>
    </row>
    <row r="5" spans="1:8" x14ac:dyDescent="0.3">
      <c r="A5" s="366"/>
      <c r="B5" s="367"/>
      <c r="C5" s="61" t="s">
        <v>6</v>
      </c>
      <c r="D5" s="62">
        <v>10</v>
      </c>
      <c r="E5" s="366"/>
      <c r="F5" s="367"/>
      <c r="G5" s="61" t="s">
        <v>62</v>
      </c>
      <c r="H5" s="62">
        <v>10</v>
      </c>
    </row>
    <row r="6" spans="1:8" x14ac:dyDescent="0.3">
      <c r="A6" s="366"/>
      <c r="B6" s="367"/>
      <c r="C6" s="61" t="s">
        <v>6</v>
      </c>
      <c r="D6" s="62">
        <v>10</v>
      </c>
      <c r="E6" s="366"/>
      <c r="F6" s="367"/>
      <c r="G6" s="61" t="s">
        <v>62</v>
      </c>
      <c r="H6" s="62">
        <v>10</v>
      </c>
    </row>
    <row r="7" spans="1:8" x14ac:dyDescent="0.3">
      <c r="A7" s="366"/>
      <c r="B7" s="367"/>
      <c r="C7" s="61" t="s">
        <v>62</v>
      </c>
      <c r="D7" s="62">
        <v>10</v>
      </c>
      <c r="E7" s="366"/>
      <c r="F7" s="367"/>
      <c r="G7" s="61" t="s">
        <v>62</v>
      </c>
      <c r="H7" s="62">
        <v>10</v>
      </c>
    </row>
    <row r="8" spans="1:8" x14ac:dyDescent="0.3">
      <c r="A8" s="366"/>
      <c r="B8" s="367"/>
      <c r="C8" s="61" t="s">
        <v>62</v>
      </c>
      <c r="D8" s="62">
        <v>10</v>
      </c>
      <c r="E8" s="366"/>
      <c r="F8" s="367"/>
      <c r="G8" s="61" t="s">
        <v>62</v>
      </c>
      <c r="H8" s="62">
        <v>10</v>
      </c>
    </row>
    <row r="9" spans="1:8" x14ac:dyDescent="0.3">
      <c r="A9" s="366"/>
      <c r="B9" s="367"/>
      <c r="C9" s="61" t="s">
        <v>62</v>
      </c>
      <c r="D9" s="62">
        <v>10</v>
      </c>
      <c r="E9" s="366"/>
      <c r="F9" s="367"/>
      <c r="G9" s="61" t="s">
        <v>62</v>
      </c>
      <c r="H9" s="62">
        <v>10</v>
      </c>
    </row>
    <row r="10" spans="1:8" x14ac:dyDescent="0.3">
      <c r="A10" s="366"/>
      <c r="B10" s="367"/>
      <c r="C10" s="61" t="s">
        <v>62</v>
      </c>
      <c r="D10" s="62">
        <v>10</v>
      </c>
      <c r="E10" s="366"/>
      <c r="F10" s="367"/>
      <c r="G10" s="61" t="s">
        <v>6</v>
      </c>
      <c r="H10" s="62">
        <v>10</v>
      </c>
    </row>
    <row r="11" spans="1:8" x14ac:dyDescent="0.3">
      <c r="A11" s="366"/>
      <c r="B11" s="367"/>
      <c r="C11" s="61" t="s">
        <v>62</v>
      </c>
      <c r="D11" s="62">
        <v>10</v>
      </c>
      <c r="E11" s="366"/>
      <c r="F11" s="367"/>
      <c r="G11" s="61" t="s">
        <v>6</v>
      </c>
      <c r="H11" s="62">
        <v>10</v>
      </c>
    </row>
    <row r="12" spans="1:8" ht="15" thickBot="1" x14ac:dyDescent="0.35">
      <c r="A12" s="366"/>
      <c r="B12" s="367"/>
      <c r="C12" s="61"/>
      <c r="D12" s="62"/>
      <c r="E12" s="366"/>
      <c r="F12" s="367"/>
      <c r="G12" s="61"/>
      <c r="H12" s="62"/>
    </row>
    <row r="13" spans="1:8" ht="15" thickBot="1" x14ac:dyDescent="0.35">
      <c r="A13" s="363" t="s">
        <v>65</v>
      </c>
      <c r="B13" s="364"/>
      <c r="C13" s="364"/>
      <c r="D13" s="364"/>
      <c r="E13" s="364"/>
      <c r="F13" s="364"/>
      <c r="G13" s="365"/>
      <c r="H13" s="22">
        <f>COUNT(D3:D11,H3:H11)</f>
        <v>18</v>
      </c>
    </row>
  </sheetData>
  <customSheetViews>
    <customSheetView guid="{EAE51960-7B2F-4149-8281-68C5772A447A}" fitToPage="1" state="hidden" topLeftCell="A13">
      <selection activeCell="H13" sqref="H13"/>
      <pageMargins left="0.7" right="0.7" top="0.75" bottom="0.75" header="0.3" footer="0.3"/>
      <printOptions gridLines="1"/>
      <pageSetup paperSize="17" fitToHeight="2" orientation="landscape" r:id="rId1"/>
      <headerFooter>
        <oddHeader>&amp;L&amp;A&amp;RCalc. By:  CLH  &amp;D
Checked By:  PJF</oddHeader>
        <oddFooter>&amp;L&amp;Z&amp;F&amp;R&amp;D</oddFooter>
      </headerFooter>
    </customSheetView>
  </customSheetViews>
  <mergeCells count="24">
    <mergeCell ref="E4:F4"/>
    <mergeCell ref="A5:B5"/>
    <mergeCell ref="A7:B7"/>
    <mergeCell ref="A12:B12"/>
    <mergeCell ref="E12:F12"/>
    <mergeCell ref="A11:B11"/>
    <mergeCell ref="A9:B9"/>
    <mergeCell ref="A10:B10"/>
    <mergeCell ref="A1:H1"/>
    <mergeCell ref="A13:G13"/>
    <mergeCell ref="E9:F9"/>
    <mergeCell ref="E10:F10"/>
    <mergeCell ref="E11:F11"/>
    <mergeCell ref="E2:F2"/>
    <mergeCell ref="E6:F6"/>
    <mergeCell ref="E7:F7"/>
    <mergeCell ref="E8:F8"/>
    <mergeCell ref="A6:B6"/>
    <mergeCell ref="A2:B2"/>
    <mergeCell ref="A3:B3"/>
    <mergeCell ref="A4:B4"/>
    <mergeCell ref="E3:F3"/>
    <mergeCell ref="E5:F5"/>
    <mergeCell ref="A8:B8"/>
  </mergeCells>
  <printOptions gridLines="1"/>
  <pageMargins left="0.7" right="0.7" top="0.75" bottom="0.75" header="0.3" footer="0.3"/>
  <pageSetup paperSize="17" fitToHeight="2" orientation="landscape" r:id="rId2"/>
  <headerFooter>
    <oddHeader>&amp;L&amp;A&amp;RCalc. By:  CLH  &amp;D
Checked By:  PJF</oddHeader>
    <oddFooter>&amp;L&amp;Z&amp;F&amp;R&amp;D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General Summary</vt:lpstr>
      <vt:lpstr>Agg. Drains</vt:lpstr>
      <vt:lpstr>PRJ-TYPE A-NOT USED</vt:lpstr>
      <vt:lpstr>MH&amp;CB to be Rebuilt</vt:lpstr>
      <vt:lpstr>Subgrade Stabilization</vt:lpstr>
      <vt:lpstr>Excavation</vt:lpstr>
      <vt:lpstr>Manholes welded-NOT USED</vt:lpstr>
      <vt:lpstr>'Agg. Drains'!Print_Area</vt:lpstr>
      <vt:lpstr>Excavation!Print_Area</vt:lpstr>
      <vt:lpstr>'General Summary'!Print_Area</vt:lpstr>
      <vt:lpstr>'Manholes welded-NOT USED'!Print_Area</vt:lpstr>
      <vt:lpstr>'PRJ-TYPE A-NOT USED'!Print_Area</vt:lpstr>
      <vt:lpstr>'Subgrade Stabilization'!Print_Area</vt:lpstr>
      <vt:lpstr>'Agg. Drains'!Print_Titles</vt:lpstr>
      <vt:lpstr>'General Summary'!Print_Titles</vt:lpstr>
      <vt:lpstr>'Manholes welded-NOT USED'!Print_Titles</vt:lpstr>
      <vt:lpstr>'PRJ-TYPE A-NOT USED'!Print_Titles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GPD Roadway</dc:creator>
  <cp:lastModifiedBy>Kevin Golick</cp:lastModifiedBy>
  <cp:lastPrinted>2020-07-01T10:38:55Z</cp:lastPrinted>
  <dcterms:created xsi:type="dcterms:W3CDTF">1999-11-10T19:01:16Z</dcterms:created>
  <dcterms:modified xsi:type="dcterms:W3CDTF">2020-07-24T15:09:04Z</dcterms:modified>
</cp:coreProperties>
</file>